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EO PROFESIONAL\CONTABILIDAD\07_Modulo 4\"/>
    </mc:Choice>
  </mc:AlternateContent>
  <xr:revisionPtr revIDLastSave="0" documentId="13_ncr:1_{F0102224-22A2-448E-B200-6BED1B73FFB8}" xr6:coauthVersionLast="47" xr6:coauthVersionMax="47" xr10:uidLastSave="{00000000-0000-0000-0000-000000000000}"/>
  <bookViews>
    <workbookView xWindow="-120" yWindow="-120" windowWidth="20730" windowHeight="11160" xr2:uid="{B4C478C0-8817-4716-8FDF-3D487AF52F9F}"/>
  </bookViews>
  <sheets>
    <sheet name="REGISTROS CONT. CON RETENCION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9" i="1" l="1"/>
  <c r="C83" i="1"/>
  <c r="C85" i="1" s="1"/>
  <c r="D94" i="1" s="1"/>
  <c r="E93" i="1" s="1"/>
  <c r="D67" i="1"/>
  <c r="F66" i="1" s="1"/>
  <c r="A62" i="1"/>
  <c r="C58" i="1"/>
  <c r="A32" i="1"/>
  <c r="C28" i="1"/>
  <c r="C31" i="1" s="1"/>
  <c r="D41" i="1" s="1"/>
  <c r="F40" i="1" s="1"/>
  <c r="D15" i="1"/>
  <c r="F14" i="1" s="1"/>
  <c r="F16" i="1" s="1"/>
  <c r="E12" i="1"/>
  <c r="E10" i="1"/>
  <c r="C62" i="1" l="1"/>
  <c r="D73" i="1" s="1"/>
  <c r="E72" i="1" s="1"/>
  <c r="C59" i="1"/>
  <c r="D69" i="1" s="1"/>
  <c r="F68" i="1" s="1"/>
  <c r="E16" i="1"/>
  <c r="F76" i="1"/>
  <c r="C61" i="1"/>
  <c r="D71" i="1" s="1"/>
  <c r="E70" i="1" s="1"/>
  <c r="C89" i="1"/>
  <c r="D100" i="1" s="1"/>
  <c r="F99" i="1" s="1"/>
  <c r="C32" i="1"/>
  <c r="D43" i="1" s="1"/>
  <c r="F42" i="1" s="1"/>
  <c r="C60" i="1"/>
  <c r="C86" i="1"/>
  <c r="D96" i="1" s="1"/>
  <c r="E95" i="1" s="1"/>
  <c r="E105" i="1" s="1"/>
  <c r="C88" i="1"/>
  <c r="D98" i="1" s="1"/>
  <c r="F97" i="1" s="1"/>
  <c r="D37" i="1"/>
  <c r="E36" i="1" s="1"/>
  <c r="C29" i="1"/>
  <c r="D39" i="1" s="1"/>
  <c r="E38" i="1" s="1"/>
  <c r="E50" i="1" l="1"/>
  <c r="C30" i="1"/>
  <c r="C33" i="1"/>
  <c r="C63" i="1"/>
  <c r="F60" i="1" s="1"/>
  <c r="D75" i="1" s="1"/>
  <c r="E74" i="1" s="1"/>
  <c r="E76" i="1" s="1"/>
  <c r="C87" i="1"/>
  <c r="C90" i="1" s="1"/>
  <c r="F30" i="1" l="1"/>
  <c r="D49" i="1" s="1"/>
  <c r="F48" i="1" s="1"/>
  <c r="F28" i="1"/>
  <c r="F29" i="1"/>
  <c r="D47" i="1" s="1"/>
  <c r="F46" i="1" s="1"/>
  <c r="F86" i="1"/>
  <c r="D102" i="1" s="1"/>
  <c r="F101" i="1" s="1"/>
  <c r="F105" i="1" s="1"/>
  <c r="F87" i="1"/>
  <c r="D104" i="1" s="1"/>
  <c r="F103" i="1" s="1"/>
  <c r="D45" i="1" l="1"/>
  <c r="F44" i="1" s="1"/>
  <c r="F50" i="1" s="1"/>
  <c r="F31" i="1"/>
</calcChain>
</file>

<file path=xl/sharedStrings.xml><?xml version="1.0" encoding="utf-8"?>
<sst xmlns="http://schemas.openxmlformats.org/spreadsheetml/2006/main" count="106" uniqueCount="52">
  <si>
    <t>LA EMPRESA ABC SAS REALIZA LAS SIGUIENTES TRANSACCIONES EN EL MES DE FEBRERO DEL 2024</t>
  </si>
  <si>
    <t>CODIGO</t>
  </si>
  <si>
    <t>DETALLE</t>
  </si>
  <si>
    <t>PARCIAL</t>
  </si>
  <si>
    <t>DEBE</t>
  </si>
  <si>
    <t>HABER</t>
  </si>
  <si>
    <t xml:space="preserve">CAJA </t>
  </si>
  <si>
    <t>Aporte del socio Andres Lopez</t>
  </si>
  <si>
    <t xml:space="preserve">BANCOS </t>
  </si>
  <si>
    <t>Consignacion de socio Andres Lopez CTA NO. 87985462</t>
  </si>
  <si>
    <t>APORTES SOCIALES</t>
  </si>
  <si>
    <t>SUMAS IGUALES</t>
  </si>
  <si>
    <t xml:space="preserve">TRANSACCIONES DEL MES </t>
  </si>
  <si>
    <t>1.</t>
  </si>
  <si>
    <t>COMPRAMOS   MERCANCIAS SEGÚN FACTURA No. 1214  MERCANCIAS  DESTINADAS PARA LA VENTA , 20 TELEVISORES DE 40 PULGADAS POR  $2.500.000 ANTES DE IVA CADA UNO  Y CANCELAMOS ASI:  80% CON  CAJA SEGÚN RECIBO 18, EL  10% CANCELAMOS CON CHEQUE No. 1214 COMPROBANTE DE EGRESO 12  CUENTA NO. 87985462 BANCOLOMBIA  Y EL EXCEDENTE LO QUEDAMOS DEBIENDO A LA EMPRESA COMERCIAL LTDA.
APLICAMOS RETENCION DEL 2,5% Y RETENCION DE ICA DEL 6/1000</t>
  </si>
  <si>
    <t>CANTIDAD</t>
  </si>
  <si>
    <t>VALOR UNITARIO  AI</t>
  </si>
  <si>
    <t>TOTAL ANTES DE IVA</t>
  </si>
  <si>
    <t>CAJA</t>
  </si>
  <si>
    <t>IVA 19%</t>
  </si>
  <si>
    <t>BANCOS</t>
  </si>
  <si>
    <t>TOTAL INCLUIDO IVA</t>
  </si>
  <si>
    <t>PROVEEDORES</t>
  </si>
  <si>
    <t>RETE FUENTE</t>
  </si>
  <si>
    <t>RETE ICA</t>
  </si>
  <si>
    <t>6/1000</t>
  </si>
  <si>
    <t>TOTAL A PAGAR</t>
  </si>
  <si>
    <t>MERCANCIAS NO FAB POR LA EMPRESA</t>
  </si>
  <si>
    <t>COMPRA DE ELECTRODOMESTICOS SEGÚN FRA 1214</t>
  </si>
  <si>
    <t>IMPUESTO SOBRE LAS VENTAS POR PAGAR</t>
  </si>
  <si>
    <t>IVA DESCONTABLE COMPRAS 19%</t>
  </si>
  <si>
    <t>RETENCION EN LA FUENTE</t>
  </si>
  <si>
    <t>EN COMPRAS 2,5%</t>
  </si>
  <si>
    <t>RETENCION DE ICA</t>
  </si>
  <si>
    <t>EN COMPRAS 6/1000</t>
  </si>
  <si>
    <t>COMPRA DE TELEVISORES SEGÚN EL RECIBO 18</t>
  </si>
  <si>
    <t>SE GIRA CHEQUE NO. 1214 BANCOLOMBIA</t>
  </si>
  <si>
    <t>EMPRESA COMERCIAL SAS FRA 1214</t>
  </si>
  <si>
    <t>DE LA ANTERIOR COMPRA DEVOLVEMOS  3 TELEVISORES POR ESTAR EN MAL ESTADO, Y CRUZAMOS CON LA CUENTA 2205.</t>
  </si>
  <si>
    <t xml:space="preserve">TOTAL </t>
  </si>
  <si>
    <t>DEVOLUCION SEGÚN FACTURA 1215</t>
  </si>
  <si>
    <t>IVA DEVOLUCION EN COMPRAS 19%</t>
  </si>
  <si>
    <t>EN DEVOLUCION EN COMPRAS 2,5%</t>
  </si>
  <si>
    <t>EN DEVOLUCION EN COMPRAS 6/1000</t>
  </si>
  <si>
    <t>DEVOLUCION EN COMPRAS A LA EMPRESA COMERCIAL SAS SEGÚN FRA 1215</t>
  </si>
  <si>
    <t>3.</t>
  </si>
  <si>
    <t>COMPRAMOS  10 EQUIPOS DE SONIDO MARCA LG  POR VALOR 1.800.000 INCLUIDO IVA, SEGÚN FACTURA 3001 Y CANCELAMOS ASI: 40% CON CAJA EFECTIVO   RECIBO DE CAJA 36   Y  EL EXCEDENTE A CREDITO,  A LA EMPRESA LOCALES SAS.</t>
  </si>
  <si>
    <t>COMPRA DE ELECTRODOMESTICOS SEGÚN FRA 3001</t>
  </si>
  <si>
    <t>NACIONALES</t>
  </si>
  <si>
    <t>EMPRESA COMERCIAL SAS FRA 3001</t>
  </si>
  <si>
    <t>EL SOCIO ANDRES LOPEZ APORTA 350.000.000 EN EFECTIVO Y 200.000.000 EN LA CUENTA DE AHORROS BANCOLOMBIA NO. 87985462…</t>
  </si>
  <si>
    <t>REGISTROS CONTABLES CON RETENCIONES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</si>
</sst>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_-* #,##0.00\ _€_-;\-* #,##0.00\ _€_-;_-* &quot;-&quot;??\ _€_-;_-@_-"/>
    <numFmt numFmtId="165" formatCode="_-* #,##0_-;\-* #,##0_-;_-* &quot;-&quot;??_-;_-@_-"/>
    <numFmt numFmtId="166" formatCode="_-* #,##0\ _€_-;\-* #,##0\ _€_-;_-* &quot;-&quot;??\ _€_-;_-@_-"/>
    <numFmt numFmtId="167" formatCode="_-&quot;$&quot;\ * #,##0_-;\-&quot;$&quot;\ * #,##0_-;_-&quot;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u val="doubleAccounting"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1" xfId="0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0" fontId="2" fillId="0" borderId="1" xfId="0" applyFont="1" applyFill="1" applyBorder="1"/>
    <xf numFmtId="0" fontId="0" fillId="0" borderId="1" xfId="0" applyFill="1" applyBorder="1"/>
    <xf numFmtId="0" fontId="2" fillId="6" borderId="0" xfId="0" applyFont="1" applyFill="1"/>
    <xf numFmtId="0" fontId="0" fillId="6" borderId="0" xfId="0" applyFill="1"/>
    <xf numFmtId="0" fontId="2" fillId="6" borderId="1" xfId="0" applyFont="1" applyFill="1" applyBorder="1" applyAlignment="1">
      <alignment horizontal="center"/>
    </xf>
    <xf numFmtId="165" fontId="2" fillId="6" borderId="1" xfId="1" applyNumberFormat="1" applyFont="1" applyFill="1" applyBorder="1" applyAlignment="1">
      <alignment horizontal="center"/>
    </xf>
    <xf numFmtId="0" fontId="2" fillId="6" borderId="1" xfId="0" applyFont="1" applyFill="1" applyBorder="1"/>
    <xf numFmtId="165" fontId="0" fillId="6" borderId="1" xfId="1" applyNumberFormat="1" applyFont="1" applyFill="1" applyBorder="1"/>
    <xf numFmtId="0" fontId="0" fillId="6" borderId="1" xfId="0" applyFill="1" applyBorder="1"/>
    <xf numFmtId="0" fontId="0" fillId="6" borderId="1" xfId="0" applyFill="1" applyBorder="1" applyAlignment="1">
      <alignment wrapText="1"/>
    </xf>
    <xf numFmtId="0" fontId="2" fillId="6" borderId="8" xfId="0" applyFont="1" applyFill="1" applyBorder="1"/>
    <xf numFmtId="0" fontId="2" fillId="6" borderId="0" xfId="0" applyFont="1" applyFill="1" applyBorder="1"/>
    <xf numFmtId="166" fontId="0" fillId="2" borderId="0" xfId="1" applyNumberFormat="1" applyFont="1" applyFill="1" applyBorder="1"/>
    <xf numFmtId="0" fontId="0" fillId="6" borderId="0" xfId="0" applyFill="1" applyBorder="1"/>
    <xf numFmtId="0" fontId="0" fillId="6" borderId="9" xfId="0" applyFill="1" applyBorder="1"/>
    <xf numFmtId="166" fontId="0" fillId="0" borderId="0" xfId="1" applyNumberFormat="1" applyFont="1" applyBorder="1"/>
    <xf numFmtId="166" fontId="0" fillId="6" borderId="0" xfId="1" applyNumberFormat="1" applyFont="1" applyFill="1" applyBorder="1"/>
    <xf numFmtId="10" fontId="2" fillId="6" borderId="8" xfId="0" applyNumberFormat="1" applyFont="1" applyFill="1" applyBorder="1"/>
    <xf numFmtId="0" fontId="0" fillId="0" borderId="0" xfId="0" applyBorder="1"/>
    <xf numFmtId="0" fontId="2" fillId="6" borderId="10" xfId="0" applyFont="1" applyFill="1" applyBorder="1"/>
    <xf numFmtId="0" fontId="0" fillId="6" borderId="4" xfId="0" applyFill="1" applyBorder="1"/>
    <xf numFmtId="0" fontId="0" fillId="0" borderId="4" xfId="0" applyBorder="1"/>
    <xf numFmtId="0" fontId="0" fillId="6" borderId="11" xfId="0" applyFill="1" applyBorder="1"/>
    <xf numFmtId="167" fontId="4" fillId="6" borderId="1" xfId="2" applyNumberFormat="1" applyFont="1" applyFill="1" applyBorder="1"/>
    <xf numFmtId="167" fontId="0" fillId="6" borderId="1" xfId="2" applyNumberFormat="1" applyFont="1" applyFill="1" applyBorder="1" applyAlignment="1">
      <alignment horizontal="left"/>
    </xf>
    <xf numFmtId="167" fontId="3" fillId="6" borderId="1" xfId="2" applyNumberFormat="1" applyFont="1" applyFill="1" applyBorder="1" applyAlignment="1">
      <alignment horizontal="left"/>
    </xf>
    <xf numFmtId="167" fontId="0" fillId="6" borderId="1" xfId="2" applyNumberFormat="1" applyFont="1" applyFill="1" applyBorder="1"/>
    <xf numFmtId="167" fontId="0" fillId="2" borderId="0" xfId="2" applyNumberFormat="1" applyFont="1" applyFill="1" applyBorder="1"/>
    <xf numFmtId="167" fontId="2" fillId="3" borderId="0" xfId="2" applyNumberFormat="1" applyFont="1" applyFill="1" applyBorder="1"/>
    <xf numFmtId="167" fontId="0" fillId="4" borderId="0" xfId="2" applyNumberFormat="1" applyFont="1" applyFill="1" applyBorder="1"/>
    <xf numFmtId="167" fontId="0" fillId="5" borderId="0" xfId="2" applyNumberFormat="1" applyFont="1" applyFill="1" applyBorder="1"/>
    <xf numFmtId="167" fontId="0" fillId="6" borderId="0" xfId="2" applyNumberFormat="1" applyFont="1" applyFill="1" applyBorder="1"/>
    <xf numFmtId="167" fontId="0" fillId="6" borderId="4" xfId="2" applyNumberFormat="1" applyFont="1" applyFill="1" applyBorder="1"/>
    <xf numFmtId="167" fontId="0" fillId="0" borderId="1" xfId="2" applyNumberFormat="1" applyFont="1" applyFill="1" applyBorder="1"/>
    <xf numFmtId="167" fontId="3" fillId="6" borderId="1" xfId="2" applyNumberFormat="1" applyFont="1" applyFill="1" applyBorder="1"/>
    <xf numFmtId="167" fontId="0" fillId="6" borderId="1" xfId="1" applyNumberFormat="1" applyFont="1" applyFill="1" applyBorder="1"/>
    <xf numFmtId="167" fontId="4" fillId="0" borderId="1" xfId="2" applyNumberFormat="1" applyFont="1" applyFill="1" applyBorder="1"/>
    <xf numFmtId="167" fontId="2" fillId="6" borderId="0" xfId="2" applyNumberFormat="1" applyFont="1" applyFill="1" applyBorder="1"/>
    <xf numFmtId="0" fontId="2" fillId="6" borderId="8" xfId="0" applyFont="1" applyFill="1" applyBorder="1" applyAlignment="1">
      <alignment horizontal="right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5" fillId="6" borderId="5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0" xfId="0" applyFont="1" applyBorder="1" applyAlignment="1">
      <alignment horizontal="left" vertical="top" wrapText="1"/>
    </xf>
    <xf numFmtId="0" fontId="0" fillId="6" borderId="0" xfId="0" applyFont="1" applyFill="1" applyBorder="1" applyAlignment="1">
      <alignment horizontal="left" vertical="top" wrapText="1"/>
    </xf>
    <xf numFmtId="167" fontId="0" fillId="7" borderId="0" xfId="2" applyNumberFormat="1" applyFont="1" applyFill="1" applyBorder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51B4D-2366-4A8C-BED6-60CBAB2CFC4C}">
  <dimension ref="A1:BA359"/>
  <sheetViews>
    <sheetView tabSelected="1" zoomScaleNormal="100" workbookViewId="0">
      <selection activeCell="F7" sqref="F7"/>
    </sheetView>
  </sheetViews>
  <sheetFormatPr baseColWidth="10" defaultRowHeight="15" x14ac:dyDescent="0.25"/>
  <cols>
    <col min="1" max="1" width="8.85546875" style="5" bestFit="1" customWidth="1"/>
    <col min="2" max="2" width="21.42578125" style="6" customWidth="1"/>
    <col min="3" max="3" width="49.85546875" bestFit="1" customWidth="1"/>
    <col min="4" max="4" width="20.5703125" style="6" bestFit="1" customWidth="1"/>
    <col min="5" max="5" width="24.5703125" style="6" bestFit="1" customWidth="1"/>
    <col min="6" max="6" width="24.5703125" bestFit="1" customWidth="1"/>
    <col min="7" max="53" width="11.42578125" style="6"/>
  </cols>
  <sheetData>
    <row r="1" spans="1:10" s="6" customFormat="1" ht="15" customHeight="1" x14ac:dyDescent="0.25">
      <c r="A1" s="44" t="s">
        <v>51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ht="15" customHeight="1" x14ac:dyDescent="0.25">
      <c r="A2" s="47"/>
      <c r="B2" s="48"/>
      <c r="C2" s="48"/>
      <c r="D2" s="48"/>
      <c r="E2" s="48"/>
      <c r="F2" s="48"/>
      <c r="G2" s="48"/>
      <c r="H2" s="48"/>
      <c r="I2" s="48"/>
      <c r="J2" s="49"/>
    </row>
    <row r="3" spans="1:10" s="6" customFormat="1" ht="15" customHeight="1" x14ac:dyDescent="0.25">
      <c r="A3" s="50"/>
      <c r="B3" s="51"/>
      <c r="C3" s="51"/>
      <c r="D3" s="51"/>
      <c r="E3" s="51"/>
      <c r="F3" s="51"/>
      <c r="G3" s="51"/>
      <c r="H3" s="51"/>
      <c r="I3" s="51"/>
      <c r="J3" s="52"/>
    </row>
    <row r="4" spans="1:10" s="6" customFormat="1" x14ac:dyDescent="0.25">
      <c r="A4" s="13"/>
      <c r="B4" s="16"/>
      <c r="C4" s="16"/>
      <c r="D4" s="16"/>
      <c r="E4" s="16"/>
      <c r="F4" s="16"/>
      <c r="G4" s="16"/>
      <c r="H4" s="16"/>
      <c r="I4" s="16"/>
      <c r="J4" s="17"/>
    </row>
    <row r="5" spans="1:10" s="6" customFormat="1" x14ac:dyDescent="0.25">
      <c r="A5" s="13"/>
      <c r="B5" s="16" t="s">
        <v>0</v>
      </c>
      <c r="C5" s="16"/>
      <c r="D5" s="16"/>
      <c r="E5" s="16"/>
      <c r="F5" s="16"/>
      <c r="G5" s="16"/>
      <c r="H5" s="16"/>
      <c r="I5" s="16"/>
      <c r="J5" s="17"/>
    </row>
    <row r="6" spans="1:10" s="6" customFormat="1" x14ac:dyDescent="0.25">
      <c r="A6" s="13"/>
      <c r="B6" s="16"/>
      <c r="C6" s="16"/>
      <c r="D6" s="16"/>
      <c r="E6" s="16"/>
      <c r="F6" s="16"/>
      <c r="G6" s="16"/>
      <c r="H6" s="16"/>
      <c r="I6" s="16"/>
      <c r="J6" s="17"/>
    </row>
    <row r="7" spans="1:10" s="6" customFormat="1" x14ac:dyDescent="0.25">
      <c r="A7" s="13"/>
      <c r="B7" s="14" t="s">
        <v>50</v>
      </c>
      <c r="C7" s="16"/>
      <c r="D7" s="16"/>
      <c r="E7" s="16"/>
      <c r="F7" s="16"/>
      <c r="G7" s="16"/>
      <c r="H7" s="16"/>
      <c r="I7" s="16"/>
      <c r="J7" s="17"/>
    </row>
    <row r="8" spans="1:10" x14ac:dyDescent="0.25">
      <c r="A8" s="13"/>
      <c r="B8" s="16"/>
      <c r="C8" s="21"/>
      <c r="D8" s="16"/>
      <c r="E8" s="16"/>
      <c r="F8" s="21"/>
      <c r="G8" s="16"/>
      <c r="H8" s="16"/>
      <c r="I8" s="16"/>
      <c r="J8" s="17"/>
    </row>
    <row r="9" spans="1:10" x14ac:dyDescent="0.25">
      <c r="A9" s="13"/>
      <c r="B9" s="7" t="s">
        <v>1</v>
      </c>
      <c r="C9" s="1" t="s">
        <v>2</v>
      </c>
      <c r="D9" s="8" t="s">
        <v>3</v>
      </c>
      <c r="E9" s="8" t="s">
        <v>4</v>
      </c>
      <c r="F9" s="2" t="s">
        <v>5</v>
      </c>
      <c r="G9" s="16"/>
      <c r="H9" s="16"/>
      <c r="I9" s="16"/>
      <c r="J9" s="17"/>
    </row>
    <row r="10" spans="1:10" x14ac:dyDescent="0.25">
      <c r="A10" s="13"/>
      <c r="B10" s="9">
        <v>1105</v>
      </c>
      <c r="C10" s="3" t="s">
        <v>6</v>
      </c>
      <c r="D10" s="29"/>
      <c r="E10" s="29">
        <f>+D11</f>
        <v>350000000</v>
      </c>
      <c r="F10" s="36"/>
      <c r="G10" s="16"/>
      <c r="H10" s="16"/>
      <c r="I10" s="16"/>
      <c r="J10" s="17"/>
    </row>
    <row r="11" spans="1:10" ht="17.25" x14ac:dyDescent="0.4">
      <c r="A11" s="13"/>
      <c r="B11" s="11">
        <v>11050501</v>
      </c>
      <c r="C11" s="4" t="s">
        <v>7</v>
      </c>
      <c r="D11" s="37">
        <v>350000000</v>
      </c>
      <c r="E11" s="29"/>
      <c r="F11" s="36"/>
      <c r="G11" s="16"/>
      <c r="H11" s="16"/>
      <c r="I11" s="16"/>
      <c r="J11" s="17"/>
    </row>
    <row r="12" spans="1:10" ht="17.25" x14ac:dyDescent="0.4">
      <c r="A12" s="13"/>
      <c r="B12" s="9">
        <v>1110</v>
      </c>
      <c r="C12" s="3" t="s">
        <v>8</v>
      </c>
      <c r="D12" s="37"/>
      <c r="E12" s="29">
        <f>+D13</f>
        <v>200000000</v>
      </c>
      <c r="F12" s="36"/>
      <c r="G12" s="16"/>
      <c r="H12" s="16"/>
      <c r="I12" s="16"/>
      <c r="J12" s="17"/>
    </row>
    <row r="13" spans="1:10" ht="17.25" x14ac:dyDescent="0.4">
      <c r="A13" s="13"/>
      <c r="B13" s="11">
        <v>11100501</v>
      </c>
      <c r="C13" s="4" t="s">
        <v>9</v>
      </c>
      <c r="D13" s="37">
        <v>200000000</v>
      </c>
      <c r="E13" s="29"/>
      <c r="F13" s="36"/>
      <c r="G13" s="16"/>
      <c r="H13" s="16"/>
      <c r="I13" s="16"/>
      <c r="J13" s="17"/>
    </row>
    <row r="14" spans="1:10" x14ac:dyDescent="0.25">
      <c r="A14" s="13"/>
      <c r="B14" s="9">
        <v>3115</v>
      </c>
      <c r="C14" s="3" t="s">
        <v>10</v>
      </c>
      <c r="D14" s="29"/>
      <c r="E14" s="29"/>
      <c r="F14" s="36">
        <f>+D15</f>
        <v>550000000</v>
      </c>
      <c r="G14" s="16"/>
      <c r="H14" s="16"/>
      <c r="I14" s="16"/>
      <c r="J14" s="17"/>
    </row>
    <row r="15" spans="1:10" ht="17.25" x14ac:dyDescent="0.4">
      <c r="A15" s="13"/>
      <c r="B15" s="11">
        <v>31150501</v>
      </c>
      <c r="C15" s="4" t="s">
        <v>7</v>
      </c>
      <c r="D15" s="37">
        <f>+D11+D13</f>
        <v>550000000</v>
      </c>
      <c r="E15" s="29"/>
      <c r="F15" s="36"/>
      <c r="G15" s="16"/>
      <c r="H15" s="16"/>
      <c r="I15" s="16"/>
      <c r="J15" s="17"/>
    </row>
    <row r="16" spans="1:10" ht="17.25" x14ac:dyDescent="0.4">
      <c r="A16" s="13"/>
      <c r="B16" s="53" t="s">
        <v>11</v>
      </c>
      <c r="C16" s="54"/>
      <c r="D16" s="38"/>
      <c r="E16" s="26">
        <f>SUM(E10:E15)</f>
        <v>550000000</v>
      </c>
      <c r="F16" s="39">
        <f>SUM(F10:F15)</f>
        <v>550000000</v>
      </c>
      <c r="G16" s="16"/>
      <c r="H16" s="16"/>
      <c r="I16" s="16"/>
      <c r="J16" s="17"/>
    </row>
    <row r="17" spans="1:10" s="6" customFormat="1" x14ac:dyDescent="0.25">
      <c r="A17" s="13"/>
      <c r="B17" s="16"/>
      <c r="C17" s="16"/>
      <c r="D17" s="16"/>
      <c r="E17" s="16"/>
      <c r="F17" s="16"/>
      <c r="G17" s="16"/>
      <c r="H17" s="16"/>
      <c r="I17" s="16"/>
      <c r="J17" s="17"/>
    </row>
    <row r="18" spans="1:10" s="6" customFormat="1" x14ac:dyDescent="0.25">
      <c r="A18" s="13"/>
      <c r="B18" s="16"/>
      <c r="C18" s="16"/>
      <c r="D18" s="16"/>
      <c r="E18" s="16"/>
      <c r="F18" s="16"/>
      <c r="G18" s="16"/>
      <c r="H18" s="16"/>
      <c r="I18" s="16"/>
      <c r="J18" s="17"/>
    </row>
    <row r="19" spans="1:10" s="6" customFormat="1" x14ac:dyDescent="0.25">
      <c r="A19" s="13"/>
      <c r="B19" s="14" t="s">
        <v>12</v>
      </c>
      <c r="C19" s="16"/>
      <c r="D19" s="16"/>
      <c r="E19" s="16"/>
      <c r="F19" s="16"/>
      <c r="G19" s="16"/>
      <c r="H19" s="16"/>
      <c r="I19" s="16"/>
      <c r="J19" s="17"/>
    </row>
    <row r="20" spans="1:10" s="6" customFormat="1" x14ac:dyDescent="0.25">
      <c r="A20" s="13"/>
      <c r="B20" s="16"/>
      <c r="C20" s="16"/>
      <c r="D20" s="16"/>
      <c r="E20" s="16"/>
      <c r="F20" s="16"/>
      <c r="G20" s="16"/>
      <c r="H20" s="16"/>
      <c r="I20" s="16"/>
      <c r="J20" s="17"/>
    </row>
    <row r="21" spans="1:10" x14ac:dyDescent="0.25">
      <c r="A21" s="41" t="s">
        <v>13</v>
      </c>
      <c r="B21" s="55" t="s">
        <v>14</v>
      </c>
      <c r="C21" s="55"/>
      <c r="D21" s="55"/>
      <c r="E21" s="55"/>
      <c r="F21" s="55"/>
      <c r="G21" s="55"/>
      <c r="H21" s="55"/>
      <c r="I21" s="55"/>
      <c r="J21" s="17"/>
    </row>
    <row r="22" spans="1:10" x14ac:dyDescent="0.25">
      <c r="A22" s="13"/>
      <c r="B22" s="55"/>
      <c r="C22" s="55"/>
      <c r="D22" s="55"/>
      <c r="E22" s="55"/>
      <c r="F22" s="55"/>
      <c r="G22" s="55"/>
      <c r="H22" s="55"/>
      <c r="I22" s="55"/>
      <c r="J22" s="17"/>
    </row>
    <row r="23" spans="1:10" s="6" customFormat="1" ht="32.25" customHeight="1" x14ac:dyDescent="0.25">
      <c r="A23" s="13"/>
      <c r="B23" s="55"/>
      <c r="C23" s="55"/>
      <c r="D23" s="55"/>
      <c r="E23" s="55"/>
      <c r="F23" s="55"/>
      <c r="G23" s="55"/>
      <c r="H23" s="55"/>
      <c r="I23" s="55"/>
      <c r="J23" s="17"/>
    </row>
    <row r="24" spans="1:10" s="6" customFormat="1" x14ac:dyDescent="0.25">
      <c r="A24" s="13"/>
      <c r="B24" s="16"/>
      <c r="C24" s="16"/>
      <c r="D24" s="16"/>
      <c r="E24" s="16"/>
      <c r="F24" s="16"/>
      <c r="G24" s="16"/>
      <c r="H24" s="16"/>
      <c r="I24" s="16"/>
      <c r="J24" s="17"/>
    </row>
    <row r="25" spans="1:10" x14ac:dyDescent="0.25">
      <c r="A25" s="13"/>
      <c r="B25" s="14" t="s">
        <v>15</v>
      </c>
      <c r="C25" s="15">
        <v>20</v>
      </c>
      <c r="D25" s="16"/>
      <c r="E25" s="16"/>
      <c r="F25" s="16"/>
      <c r="G25" s="16"/>
      <c r="H25" s="16"/>
      <c r="I25" s="16"/>
      <c r="J25" s="17"/>
    </row>
    <row r="26" spans="1:10" x14ac:dyDescent="0.25">
      <c r="A26" s="13"/>
      <c r="B26" s="14" t="s">
        <v>16</v>
      </c>
      <c r="C26" s="30">
        <v>2500000</v>
      </c>
      <c r="D26" s="16"/>
      <c r="E26" s="16"/>
      <c r="F26" s="16"/>
      <c r="G26" s="16"/>
      <c r="H26" s="16"/>
      <c r="I26" s="16"/>
      <c r="J26" s="17"/>
    </row>
    <row r="27" spans="1:10" x14ac:dyDescent="0.25">
      <c r="A27" s="13"/>
      <c r="B27" s="14"/>
      <c r="C27" s="18"/>
      <c r="D27" s="16"/>
      <c r="E27" s="16"/>
      <c r="F27" s="16"/>
      <c r="G27" s="16"/>
      <c r="H27" s="16"/>
      <c r="I27" s="16"/>
      <c r="J27" s="17"/>
    </row>
    <row r="28" spans="1:10" x14ac:dyDescent="0.25">
      <c r="A28" s="13"/>
      <c r="B28" s="14" t="s">
        <v>17</v>
      </c>
      <c r="C28" s="30">
        <f>+C25*C26</f>
        <v>50000000</v>
      </c>
      <c r="D28" s="16"/>
      <c r="E28" s="14" t="s">
        <v>18</v>
      </c>
      <c r="F28" s="34">
        <f>+C33*80%</f>
        <v>46360000</v>
      </c>
      <c r="G28" s="16"/>
      <c r="H28" s="16"/>
      <c r="I28" s="16"/>
      <c r="J28" s="17"/>
    </row>
    <row r="29" spans="1:10" x14ac:dyDescent="0.25">
      <c r="A29" s="13"/>
      <c r="B29" s="14" t="s">
        <v>19</v>
      </c>
      <c r="C29" s="30">
        <f>+C28*19%</f>
        <v>9500000</v>
      </c>
      <c r="D29" s="16"/>
      <c r="E29" s="14" t="s">
        <v>20</v>
      </c>
      <c r="F29" s="34">
        <f>+C33*10%</f>
        <v>5795000</v>
      </c>
      <c r="G29" s="16"/>
      <c r="H29" s="16"/>
      <c r="I29" s="16"/>
      <c r="J29" s="17"/>
    </row>
    <row r="30" spans="1:10" x14ac:dyDescent="0.25">
      <c r="A30" s="13"/>
      <c r="B30" s="14" t="s">
        <v>21</v>
      </c>
      <c r="C30" s="31">
        <f>+C28+C29</f>
        <v>59500000</v>
      </c>
      <c r="D30" s="16"/>
      <c r="E30" s="14" t="s">
        <v>22</v>
      </c>
      <c r="F30" s="35">
        <f>+C33*10%</f>
        <v>5795000</v>
      </c>
      <c r="G30" s="16"/>
      <c r="H30" s="16"/>
      <c r="I30" s="16"/>
      <c r="J30" s="17"/>
    </row>
    <row r="31" spans="1:10" x14ac:dyDescent="0.25">
      <c r="A31" s="20">
        <v>2.5000000000000001E-2</v>
      </c>
      <c r="B31" s="14" t="s">
        <v>23</v>
      </c>
      <c r="C31" s="32">
        <f>+C28*A31</f>
        <v>1250000</v>
      </c>
      <c r="D31" s="16"/>
      <c r="E31" s="16"/>
      <c r="F31" s="57">
        <f>SUM(F28:F30)</f>
        <v>57950000</v>
      </c>
      <c r="G31" s="16"/>
      <c r="H31" s="16"/>
      <c r="I31" s="16"/>
      <c r="J31" s="17"/>
    </row>
    <row r="32" spans="1:10" x14ac:dyDescent="0.25">
      <c r="A32" s="13">
        <f>6/1000</f>
        <v>6.0000000000000001E-3</v>
      </c>
      <c r="B32" s="14" t="s">
        <v>24</v>
      </c>
      <c r="C32" s="32">
        <f>+C28*A32</f>
        <v>300000</v>
      </c>
      <c r="D32" s="16" t="s">
        <v>25</v>
      </c>
      <c r="E32" s="16"/>
      <c r="F32" s="16"/>
      <c r="G32" s="16"/>
      <c r="H32" s="16"/>
      <c r="I32" s="16"/>
      <c r="J32" s="17"/>
    </row>
    <row r="33" spans="1:10" x14ac:dyDescent="0.25">
      <c r="A33" s="13"/>
      <c r="B33" s="14" t="s">
        <v>26</v>
      </c>
      <c r="C33" s="33">
        <f>+C30-C31-C32</f>
        <v>57950000</v>
      </c>
      <c r="D33" s="16"/>
      <c r="E33" s="16"/>
      <c r="F33" s="21"/>
      <c r="G33" s="16"/>
      <c r="H33" s="16"/>
      <c r="I33" s="16"/>
      <c r="J33" s="17"/>
    </row>
    <row r="34" spans="1:10" s="6" customFormat="1" x14ac:dyDescent="0.25">
      <c r="A34" s="13"/>
      <c r="B34" s="16"/>
      <c r="C34" s="16"/>
      <c r="D34" s="16"/>
      <c r="E34" s="16"/>
      <c r="F34" s="16"/>
      <c r="G34" s="16"/>
      <c r="H34" s="16"/>
      <c r="I34" s="16"/>
      <c r="J34" s="17"/>
    </row>
    <row r="35" spans="1:10" s="6" customFormat="1" x14ac:dyDescent="0.25">
      <c r="A35" s="13"/>
      <c r="B35" s="7" t="s">
        <v>1</v>
      </c>
      <c r="C35" s="7" t="s">
        <v>2</v>
      </c>
      <c r="D35" s="8" t="s">
        <v>3</v>
      </c>
      <c r="E35" s="8" t="s">
        <v>4</v>
      </c>
      <c r="F35" s="8" t="s">
        <v>5</v>
      </c>
      <c r="G35" s="16"/>
      <c r="H35" s="16"/>
      <c r="I35" s="16"/>
      <c r="J35" s="17"/>
    </row>
    <row r="36" spans="1:10" s="6" customFormat="1" x14ac:dyDescent="0.25">
      <c r="A36" s="13"/>
      <c r="B36" s="9">
        <v>1435</v>
      </c>
      <c r="C36" s="9" t="s">
        <v>27</v>
      </c>
      <c r="D36" s="27"/>
      <c r="E36" s="29">
        <f>+D37</f>
        <v>50000000</v>
      </c>
      <c r="F36" s="29"/>
      <c r="G36" s="16"/>
      <c r="H36" s="16"/>
      <c r="I36" s="16"/>
      <c r="J36" s="17"/>
    </row>
    <row r="37" spans="1:10" s="6" customFormat="1" ht="17.25" x14ac:dyDescent="0.4">
      <c r="A37" s="13"/>
      <c r="B37" s="11">
        <v>14353601</v>
      </c>
      <c r="C37" s="11" t="s">
        <v>28</v>
      </c>
      <c r="D37" s="28">
        <f>+C28</f>
        <v>50000000</v>
      </c>
      <c r="E37" s="29"/>
      <c r="F37" s="29"/>
      <c r="G37" s="16"/>
      <c r="H37" s="16"/>
      <c r="I37" s="16"/>
      <c r="J37" s="17"/>
    </row>
    <row r="38" spans="1:10" s="6" customFormat="1" ht="17.25" x14ac:dyDescent="0.4">
      <c r="A38" s="13"/>
      <c r="B38" s="9">
        <v>2408</v>
      </c>
      <c r="C38" s="9" t="s">
        <v>29</v>
      </c>
      <c r="D38" s="28"/>
      <c r="E38" s="29">
        <f>+D39</f>
        <v>9500000</v>
      </c>
      <c r="F38" s="29"/>
      <c r="G38" s="16"/>
      <c r="H38" s="16"/>
      <c r="I38" s="16"/>
      <c r="J38" s="17"/>
    </row>
    <row r="39" spans="1:10" s="6" customFormat="1" ht="17.25" x14ac:dyDescent="0.4">
      <c r="A39" s="13"/>
      <c r="B39" s="11">
        <v>24080501</v>
      </c>
      <c r="C39" s="11" t="s">
        <v>30</v>
      </c>
      <c r="D39" s="28">
        <f>+C29</f>
        <v>9500000</v>
      </c>
      <c r="E39" s="29"/>
      <c r="F39" s="29"/>
      <c r="G39" s="16"/>
      <c r="H39" s="16"/>
      <c r="I39" s="16"/>
      <c r="J39" s="17"/>
    </row>
    <row r="40" spans="1:10" s="6" customFormat="1" x14ac:dyDescent="0.25">
      <c r="A40" s="13"/>
      <c r="B40" s="9">
        <v>2365</v>
      </c>
      <c r="C40" s="9" t="s">
        <v>31</v>
      </c>
      <c r="D40" s="27"/>
      <c r="E40" s="29"/>
      <c r="F40" s="29">
        <f>+D41</f>
        <v>1250000</v>
      </c>
      <c r="G40" s="16"/>
      <c r="H40" s="16"/>
      <c r="I40" s="16"/>
      <c r="J40" s="17"/>
    </row>
    <row r="41" spans="1:10" s="6" customFormat="1" ht="17.25" x14ac:dyDescent="0.4">
      <c r="A41" s="13"/>
      <c r="B41" s="11">
        <v>23654001</v>
      </c>
      <c r="C41" s="11" t="s">
        <v>32</v>
      </c>
      <c r="D41" s="28">
        <f>+C31</f>
        <v>1250000</v>
      </c>
      <c r="E41" s="29"/>
      <c r="F41" s="29"/>
      <c r="G41" s="16"/>
      <c r="H41" s="16"/>
      <c r="I41" s="16"/>
      <c r="J41" s="17"/>
    </row>
    <row r="42" spans="1:10" s="6" customFormat="1" ht="17.25" x14ac:dyDescent="0.4">
      <c r="A42" s="13"/>
      <c r="B42" s="9">
        <v>2368</v>
      </c>
      <c r="C42" s="11" t="s">
        <v>33</v>
      </c>
      <c r="D42" s="28"/>
      <c r="E42" s="29"/>
      <c r="F42" s="29">
        <f>+D43</f>
        <v>300000</v>
      </c>
      <c r="G42" s="16"/>
      <c r="H42" s="16"/>
      <c r="I42" s="16"/>
      <c r="J42" s="17"/>
    </row>
    <row r="43" spans="1:10" s="6" customFormat="1" ht="17.25" x14ac:dyDescent="0.4">
      <c r="A43" s="13"/>
      <c r="B43" s="11">
        <v>23684001</v>
      </c>
      <c r="C43" s="11" t="s">
        <v>34</v>
      </c>
      <c r="D43" s="28">
        <f>+C32</f>
        <v>300000</v>
      </c>
      <c r="E43" s="29"/>
      <c r="F43" s="29"/>
      <c r="G43" s="16"/>
      <c r="H43" s="16"/>
      <c r="I43" s="16"/>
      <c r="J43" s="17"/>
    </row>
    <row r="44" spans="1:10" s="6" customFormat="1" ht="17.25" x14ac:dyDescent="0.4">
      <c r="A44" s="13"/>
      <c r="B44" s="9">
        <v>1105</v>
      </c>
      <c r="C44" s="9" t="s">
        <v>18</v>
      </c>
      <c r="D44" s="28"/>
      <c r="E44" s="29"/>
      <c r="F44" s="29">
        <f>+D45</f>
        <v>46360000</v>
      </c>
      <c r="G44" s="16"/>
      <c r="H44" s="16"/>
      <c r="I44" s="16"/>
      <c r="J44" s="17"/>
    </row>
    <row r="45" spans="1:10" s="6" customFormat="1" ht="17.25" x14ac:dyDescent="0.4">
      <c r="A45" s="13"/>
      <c r="B45" s="11">
        <v>11050501</v>
      </c>
      <c r="C45" s="11" t="s">
        <v>35</v>
      </c>
      <c r="D45" s="28">
        <f>+F28</f>
        <v>46360000</v>
      </c>
      <c r="E45" s="29"/>
      <c r="F45" s="29"/>
      <c r="G45" s="16"/>
      <c r="H45" s="16"/>
      <c r="I45" s="16"/>
      <c r="J45" s="17"/>
    </row>
    <row r="46" spans="1:10" s="6" customFormat="1" ht="17.25" x14ac:dyDescent="0.4">
      <c r="A46" s="13"/>
      <c r="B46" s="9">
        <v>1110</v>
      </c>
      <c r="C46" s="9" t="s">
        <v>20</v>
      </c>
      <c r="D46" s="28"/>
      <c r="E46" s="29"/>
      <c r="F46" s="29">
        <f>+D47</f>
        <v>5795000</v>
      </c>
      <c r="G46" s="16"/>
      <c r="H46" s="16"/>
      <c r="I46" s="16"/>
      <c r="J46" s="17"/>
    </row>
    <row r="47" spans="1:10" s="6" customFormat="1" ht="17.25" x14ac:dyDescent="0.4">
      <c r="A47" s="13"/>
      <c r="B47" s="11">
        <v>11100501</v>
      </c>
      <c r="C47" s="11" t="s">
        <v>36</v>
      </c>
      <c r="D47" s="28">
        <f>+F29</f>
        <v>5795000</v>
      </c>
      <c r="E47" s="29"/>
      <c r="F47" s="29"/>
      <c r="G47" s="16"/>
      <c r="H47" s="16"/>
      <c r="I47" s="16"/>
      <c r="J47" s="17"/>
    </row>
    <row r="48" spans="1:10" s="6" customFormat="1" ht="17.25" x14ac:dyDescent="0.4">
      <c r="A48" s="13"/>
      <c r="B48" s="9">
        <v>2205</v>
      </c>
      <c r="C48" s="9" t="s">
        <v>22</v>
      </c>
      <c r="D48" s="28"/>
      <c r="E48" s="29"/>
      <c r="F48" s="29">
        <f>+D49</f>
        <v>5795000</v>
      </c>
      <c r="G48" s="16"/>
      <c r="H48" s="16"/>
      <c r="I48" s="16"/>
      <c r="J48" s="17"/>
    </row>
    <row r="49" spans="1:10" s="6" customFormat="1" ht="17.25" x14ac:dyDescent="0.4">
      <c r="A49" s="13"/>
      <c r="B49" s="11">
        <v>22050501</v>
      </c>
      <c r="C49" s="11" t="s">
        <v>37</v>
      </c>
      <c r="D49" s="28">
        <f>+F30</f>
        <v>5795000</v>
      </c>
      <c r="E49" s="29"/>
      <c r="F49" s="29"/>
      <c r="G49" s="16"/>
      <c r="H49" s="16"/>
      <c r="I49" s="16"/>
      <c r="J49" s="17"/>
    </row>
    <row r="50" spans="1:10" s="6" customFormat="1" ht="17.25" x14ac:dyDescent="0.4">
      <c r="A50" s="13"/>
      <c r="B50" s="42" t="s">
        <v>11</v>
      </c>
      <c r="C50" s="43"/>
      <c r="D50" s="10"/>
      <c r="E50" s="26">
        <f>SUM(E36:E49)</f>
        <v>59500000</v>
      </c>
      <c r="F50" s="26">
        <f>SUM(F36:F49)</f>
        <v>59500000</v>
      </c>
      <c r="G50" s="16"/>
      <c r="H50" s="16"/>
      <c r="I50" s="16"/>
      <c r="J50" s="17"/>
    </row>
    <row r="51" spans="1:10" s="6" customFormat="1" x14ac:dyDescent="0.25">
      <c r="A51" s="13"/>
      <c r="B51" s="16"/>
      <c r="C51" s="16"/>
      <c r="D51" s="16"/>
      <c r="E51" s="16"/>
      <c r="F51" s="16"/>
      <c r="G51" s="16"/>
      <c r="H51" s="16"/>
      <c r="I51" s="16"/>
      <c r="J51" s="17"/>
    </row>
    <row r="52" spans="1:10" s="6" customFormat="1" x14ac:dyDescent="0.25">
      <c r="A52" s="13"/>
      <c r="B52" s="16"/>
      <c r="C52" s="16"/>
      <c r="D52" s="16"/>
      <c r="E52" s="16"/>
      <c r="F52" s="16"/>
      <c r="G52" s="16"/>
      <c r="H52" s="16"/>
      <c r="I52" s="16"/>
      <c r="J52" s="17"/>
    </row>
    <row r="53" spans="1:10" s="6" customFormat="1" x14ac:dyDescent="0.25">
      <c r="A53" s="13">
        <v>2</v>
      </c>
      <c r="B53" s="16" t="s">
        <v>38</v>
      </c>
      <c r="C53" s="16"/>
      <c r="D53" s="16"/>
      <c r="E53" s="16"/>
      <c r="F53" s="16"/>
      <c r="G53" s="16"/>
      <c r="H53" s="16"/>
      <c r="I53" s="16"/>
      <c r="J53" s="17"/>
    </row>
    <row r="54" spans="1:10" s="6" customFormat="1" x14ac:dyDescent="0.25">
      <c r="A54" s="13"/>
      <c r="B54" s="16"/>
      <c r="C54" s="16"/>
      <c r="D54" s="16"/>
      <c r="E54" s="16"/>
      <c r="F54" s="16"/>
      <c r="G54" s="16"/>
      <c r="H54" s="16"/>
      <c r="I54" s="16"/>
      <c r="J54" s="17"/>
    </row>
    <row r="55" spans="1:10" s="6" customFormat="1" x14ac:dyDescent="0.25">
      <c r="A55" s="13"/>
      <c r="B55" s="14" t="s">
        <v>15</v>
      </c>
      <c r="C55" s="19">
        <v>3</v>
      </c>
      <c r="D55" s="16"/>
      <c r="E55" s="16"/>
      <c r="F55" s="16"/>
      <c r="G55" s="16"/>
      <c r="H55" s="16"/>
      <c r="I55" s="16"/>
      <c r="J55" s="17"/>
    </row>
    <row r="56" spans="1:10" s="6" customFormat="1" x14ac:dyDescent="0.25">
      <c r="A56" s="13"/>
      <c r="B56" s="14" t="s">
        <v>16</v>
      </c>
      <c r="C56" s="34">
        <v>2500000</v>
      </c>
      <c r="D56" s="16"/>
      <c r="E56" s="16"/>
      <c r="F56" s="16"/>
      <c r="G56" s="16"/>
      <c r="H56" s="16"/>
      <c r="I56" s="16"/>
      <c r="J56" s="17"/>
    </row>
    <row r="57" spans="1:10" s="6" customFormat="1" x14ac:dyDescent="0.25">
      <c r="A57" s="13"/>
      <c r="B57" s="14"/>
      <c r="C57" s="19"/>
      <c r="D57" s="16"/>
      <c r="E57" s="16"/>
      <c r="F57" s="16"/>
      <c r="G57" s="16"/>
      <c r="H57" s="16"/>
      <c r="I57" s="16"/>
      <c r="J57" s="17"/>
    </row>
    <row r="58" spans="1:10" s="6" customFormat="1" x14ac:dyDescent="0.25">
      <c r="A58" s="13"/>
      <c r="B58" s="14" t="s">
        <v>17</v>
      </c>
      <c r="C58" s="34">
        <f>+C55*C56</f>
        <v>7500000</v>
      </c>
      <c r="D58" s="16"/>
      <c r="E58" s="14"/>
      <c r="F58" s="19"/>
      <c r="G58" s="16"/>
      <c r="H58" s="16"/>
      <c r="I58" s="16"/>
      <c r="J58" s="17"/>
    </row>
    <row r="59" spans="1:10" s="6" customFormat="1" x14ac:dyDescent="0.25">
      <c r="A59" s="13"/>
      <c r="B59" s="14" t="s">
        <v>19</v>
      </c>
      <c r="C59" s="34">
        <f>+C58*19%</f>
        <v>1425000</v>
      </c>
      <c r="D59" s="16"/>
      <c r="E59" s="14"/>
      <c r="F59" s="19"/>
      <c r="G59" s="16"/>
      <c r="H59" s="16"/>
      <c r="I59" s="16"/>
      <c r="J59" s="17"/>
    </row>
    <row r="60" spans="1:10" s="6" customFormat="1" x14ac:dyDescent="0.25">
      <c r="A60" s="13"/>
      <c r="B60" s="14" t="s">
        <v>21</v>
      </c>
      <c r="C60" s="40">
        <f>+C58+C59</f>
        <v>8925000</v>
      </c>
      <c r="D60" s="16"/>
      <c r="E60" s="14" t="s">
        <v>22</v>
      </c>
      <c r="F60" s="34">
        <f>+C63</f>
        <v>8692500</v>
      </c>
      <c r="G60" s="16"/>
      <c r="H60" s="16"/>
      <c r="I60" s="16"/>
      <c r="J60" s="17"/>
    </row>
    <row r="61" spans="1:10" s="6" customFormat="1" x14ac:dyDescent="0.25">
      <c r="A61" s="20">
        <v>2.5000000000000001E-2</v>
      </c>
      <c r="B61" s="14" t="s">
        <v>23</v>
      </c>
      <c r="C61" s="34">
        <f>+C58*A61</f>
        <v>187500</v>
      </c>
      <c r="D61" s="16"/>
      <c r="E61" s="16"/>
      <c r="F61" s="16"/>
      <c r="G61" s="16"/>
      <c r="H61" s="16"/>
      <c r="I61" s="16"/>
      <c r="J61" s="17"/>
    </row>
    <row r="62" spans="1:10" s="6" customFormat="1" x14ac:dyDescent="0.25">
      <c r="A62" s="13">
        <f>6/1000</f>
        <v>6.0000000000000001E-3</v>
      </c>
      <c r="B62" s="14" t="s">
        <v>24</v>
      </c>
      <c r="C62" s="34">
        <f>+C58*A62</f>
        <v>45000</v>
      </c>
      <c r="D62" s="16"/>
      <c r="E62" s="16"/>
      <c r="F62" s="16"/>
      <c r="G62" s="16"/>
      <c r="H62" s="16"/>
      <c r="I62" s="16"/>
      <c r="J62" s="17"/>
    </row>
    <row r="63" spans="1:10" s="6" customFormat="1" x14ac:dyDescent="0.25">
      <c r="A63" s="13"/>
      <c r="B63" s="14" t="s">
        <v>39</v>
      </c>
      <c r="C63" s="34">
        <f>+C60-C61-C62</f>
        <v>8692500</v>
      </c>
      <c r="D63" s="16"/>
      <c r="E63" s="16"/>
      <c r="F63" s="16"/>
      <c r="G63" s="16"/>
      <c r="H63" s="16"/>
      <c r="I63" s="16"/>
      <c r="J63" s="17"/>
    </row>
    <row r="64" spans="1:10" s="6" customFormat="1" x14ac:dyDescent="0.25">
      <c r="A64" s="13"/>
      <c r="B64" s="16"/>
      <c r="C64" s="16"/>
      <c r="D64" s="16"/>
      <c r="E64" s="16"/>
      <c r="F64" s="16"/>
      <c r="G64" s="16"/>
      <c r="H64" s="16"/>
      <c r="I64" s="16"/>
      <c r="J64" s="17"/>
    </row>
    <row r="65" spans="1:10" s="6" customFormat="1" x14ac:dyDescent="0.25">
      <c r="A65" s="13"/>
      <c r="B65" s="7" t="s">
        <v>1</v>
      </c>
      <c r="C65" s="7" t="s">
        <v>2</v>
      </c>
      <c r="D65" s="8" t="s">
        <v>3</v>
      </c>
      <c r="E65" s="8" t="s">
        <v>4</v>
      </c>
      <c r="F65" s="8" t="s">
        <v>5</v>
      </c>
      <c r="G65" s="16"/>
      <c r="H65" s="16"/>
      <c r="I65" s="16"/>
      <c r="J65" s="17"/>
    </row>
    <row r="66" spans="1:10" s="6" customFormat="1" x14ac:dyDescent="0.25">
      <c r="A66" s="13"/>
      <c r="B66" s="9">
        <v>1435</v>
      </c>
      <c r="C66" s="9" t="s">
        <v>27</v>
      </c>
      <c r="D66" s="29"/>
      <c r="E66" s="29"/>
      <c r="F66" s="29">
        <f>+D67</f>
        <v>7500000</v>
      </c>
      <c r="G66" s="16"/>
      <c r="H66" s="16"/>
      <c r="I66" s="16"/>
      <c r="J66" s="17"/>
    </row>
    <row r="67" spans="1:10" s="6" customFormat="1" ht="17.25" x14ac:dyDescent="0.4">
      <c r="A67" s="13"/>
      <c r="B67" s="11">
        <v>14353602</v>
      </c>
      <c r="C67" s="11" t="s">
        <v>40</v>
      </c>
      <c r="D67" s="37">
        <f>+C58</f>
        <v>7500000</v>
      </c>
      <c r="E67" s="29"/>
      <c r="F67" s="29"/>
      <c r="G67" s="16"/>
      <c r="H67" s="16"/>
      <c r="I67" s="16"/>
      <c r="J67" s="17"/>
    </row>
    <row r="68" spans="1:10" s="6" customFormat="1" ht="17.25" x14ac:dyDescent="0.4">
      <c r="A68" s="13"/>
      <c r="B68" s="9">
        <v>2408</v>
      </c>
      <c r="C68" s="9" t="s">
        <v>29</v>
      </c>
      <c r="D68" s="37"/>
      <c r="E68" s="29"/>
      <c r="F68" s="29">
        <f>+D69</f>
        <v>1425000</v>
      </c>
      <c r="G68" s="16"/>
      <c r="H68" s="16"/>
      <c r="I68" s="16"/>
      <c r="J68" s="17"/>
    </row>
    <row r="69" spans="1:10" s="6" customFormat="1" ht="17.25" x14ac:dyDescent="0.4">
      <c r="A69" s="13"/>
      <c r="B69" s="11">
        <v>24080502</v>
      </c>
      <c r="C69" s="11" t="s">
        <v>41</v>
      </c>
      <c r="D69" s="37">
        <f>+C59</f>
        <v>1425000</v>
      </c>
      <c r="E69" s="29"/>
      <c r="F69" s="29"/>
      <c r="G69" s="16"/>
      <c r="H69" s="16"/>
      <c r="I69" s="16"/>
      <c r="J69" s="17"/>
    </row>
    <row r="70" spans="1:10" s="6" customFormat="1" x14ac:dyDescent="0.25">
      <c r="A70" s="13"/>
      <c r="B70" s="9">
        <v>2365</v>
      </c>
      <c r="C70" s="9" t="s">
        <v>31</v>
      </c>
      <c r="D70" s="29"/>
      <c r="E70" s="29">
        <f>+D71</f>
        <v>187500</v>
      </c>
      <c r="F70" s="29"/>
      <c r="G70" s="16"/>
      <c r="H70" s="16"/>
      <c r="I70" s="16"/>
      <c r="J70" s="17"/>
    </row>
    <row r="71" spans="1:10" s="6" customFormat="1" ht="17.25" x14ac:dyDescent="0.4">
      <c r="A71" s="13"/>
      <c r="B71" s="11">
        <v>23654002</v>
      </c>
      <c r="C71" s="11" t="s">
        <v>42</v>
      </c>
      <c r="D71" s="37">
        <f>+C61</f>
        <v>187500</v>
      </c>
      <c r="E71" s="29"/>
      <c r="F71" s="29"/>
      <c r="G71" s="16"/>
      <c r="H71" s="16"/>
      <c r="I71" s="16"/>
      <c r="J71" s="17"/>
    </row>
    <row r="72" spans="1:10" s="6" customFormat="1" ht="17.25" x14ac:dyDescent="0.4">
      <c r="A72" s="13"/>
      <c r="B72" s="9">
        <v>2368</v>
      </c>
      <c r="C72" s="11" t="s">
        <v>33</v>
      </c>
      <c r="D72" s="37"/>
      <c r="E72" s="29">
        <f>+D73</f>
        <v>45000</v>
      </c>
      <c r="F72" s="29"/>
      <c r="G72" s="16"/>
      <c r="H72" s="16"/>
      <c r="I72" s="16"/>
      <c r="J72" s="17"/>
    </row>
    <row r="73" spans="1:10" s="6" customFormat="1" ht="17.25" x14ac:dyDescent="0.4">
      <c r="A73" s="13"/>
      <c r="B73" s="11">
        <v>23684001</v>
      </c>
      <c r="C73" s="11" t="s">
        <v>43</v>
      </c>
      <c r="D73" s="37">
        <f>+C62</f>
        <v>45000</v>
      </c>
      <c r="E73" s="29"/>
      <c r="F73" s="29"/>
      <c r="G73" s="16"/>
      <c r="H73" s="16"/>
      <c r="I73" s="16"/>
      <c r="J73" s="17"/>
    </row>
    <row r="74" spans="1:10" s="6" customFormat="1" ht="17.25" x14ac:dyDescent="0.4">
      <c r="A74" s="13"/>
      <c r="B74" s="9">
        <v>2205</v>
      </c>
      <c r="C74" s="9" t="s">
        <v>22</v>
      </c>
      <c r="D74" s="37"/>
      <c r="E74" s="29">
        <f>+D75</f>
        <v>8692500</v>
      </c>
      <c r="F74" s="29"/>
      <c r="G74" s="16"/>
      <c r="H74" s="16"/>
      <c r="I74" s="16"/>
      <c r="J74" s="17"/>
    </row>
    <row r="75" spans="1:10" s="6" customFormat="1" ht="32.25" x14ac:dyDescent="0.4">
      <c r="A75" s="13"/>
      <c r="B75" s="11">
        <v>22050502</v>
      </c>
      <c r="C75" s="12" t="s">
        <v>44</v>
      </c>
      <c r="D75" s="37">
        <f>+F60</f>
        <v>8692500</v>
      </c>
      <c r="E75" s="29"/>
      <c r="F75" s="29"/>
      <c r="G75" s="16"/>
      <c r="H75" s="16"/>
      <c r="I75" s="16"/>
      <c r="J75" s="17"/>
    </row>
    <row r="76" spans="1:10" s="6" customFormat="1" ht="17.25" x14ac:dyDescent="0.4">
      <c r="A76" s="13"/>
      <c r="B76" s="42" t="s">
        <v>11</v>
      </c>
      <c r="C76" s="43"/>
      <c r="D76" s="29"/>
      <c r="E76" s="26">
        <f>SUM(E66:E75)</f>
        <v>8925000</v>
      </c>
      <c r="F76" s="26">
        <f>SUM(F66:F75)</f>
        <v>8925000</v>
      </c>
      <c r="G76" s="16"/>
      <c r="H76" s="16"/>
      <c r="I76" s="16"/>
      <c r="J76" s="17"/>
    </row>
    <row r="77" spans="1:10" s="6" customFormat="1" x14ac:dyDescent="0.25">
      <c r="A77" s="13"/>
      <c r="B77" s="16"/>
      <c r="C77" s="16"/>
      <c r="D77" s="16"/>
      <c r="E77" s="16"/>
      <c r="F77" s="16"/>
      <c r="G77" s="16"/>
      <c r="H77" s="16"/>
      <c r="I77" s="16"/>
      <c r="J77" s="17"/>
    </row>
    <row r="78" spans="1:10" s="6" customFormat="1" x14ac:dyDescent="0.25">
      <c r="A78" s="13"/>
      <c r="B78" s="16"/>
      <c r="C78" s="16"/>
      <c r="D78" s="16"/>
      <c r="E78" s="16"/>
      <c r="F78" s="16"/>
      <c r="G78" s="16"/>
      <c r="H78" s="16"/>
      <c r="I78" s="16"/>
      <c r="J78" s="17"/>
    </row>
    <row r="79" spans="1:10" s="6" customFormat="1" x14ac:dyDescent="0.25">
      <c r="A79" s="41" t="s">
        <v>45</v>
      </c>
      <c r="B79" s="56" t="s">
        <v>46</v>
      </c>
      <c r="C79" s="56"/>
      <c r="D79" s="56"/>
      <c r="E79" s="56"/>
      <c r="F79" s="56"/>
      <c r="G79" s="16"/>
      <c r="H79" s="16"/>
      <c r="I79" s="16"/>
      <c r="J79" s="17"/>
    </row>
    <row r="80" spans="1:10" s="6" customFormat="1" ht="30" customHeight="1" x14ac:dyDescent="0.25">
      <c r="A80" s="13"/>
      <c r="B80" s="56"/>
      <c r="C80" s="56"/>
      <c r="D80" s="56"/>
      <c r="E80" s="56"/>
      <c r="F80" s="56"/>
      <c r="G80" s="16"/>
      <c r="H80" s="16"/>
      <c r="I80" s="16"/>
      <c r="J80" s="17"/>
    </row>
    <row r="81" spans="1:10" s="6" customFormat="1" x14ac:dyDescent="0.25">
      <c r="A81" s="13"/>
      <c r="B81" s="16"/>
      <c r="C81" s="16"/>
      <c r="D81" s="16"/>
      <c r="E81" s="16"/>
      <c r="F81" s="16"/>
      <c r="G81" s="16"/>
      <c r="H81" s="16"/>
      <c r="I81" s="16"/>
      <c r="J81" s="17"/>
    </row>
    <row r="82" spans="1:10" s="6" customFormat="1" x14ac:dyDescent="0.25">
      <c r="A82" s="13"/>
      <c r="B82" s="14" t="s">
        <v>15</v>
      </c>
      <c r="C82" s="19">
        <v>10</v>
      </c>
      <c r="D82" s="16"/>
      <c r="E82" s="16"/>
      <c r="F82" s="16"/>
      <c r="G82" s="16"/>
      <c r="H82" s="16"/>
      <c r="I82" s="16"/>
      <c r="J82" s="17"/>
    </row>
    <row r="83" spans="1:10" s="6" customFormat="1" x14ac:dyDescent="0.25">
      <c r="A83" s="13"/>
      <c r="B83" s="14" t="s">
        <v>16</v>
      </c>
      <c r="C83" s="34">
        <f>1800000/1.19</f>
        <v>1512605.0420168068</v>
      </c>
      <c r="D83" s="16"/>
      <c r="E83" s="16"/>
      <c r="F83" s="16"/>
      <c r="G83" s="16"/>
      <c r="H83" s="16"/>
      <c r="I83" s="16"/>
      <c r="J83" s="17"/>
    </row>
    <row r="84" spans="1:10" s="6" customFormat="1" x14ac:dyDescent="0.25">
      <c r="A84" s="13"/>
      <c r="B84" s="14"/>
      <c r="C84" s="19"/>
      <c r="D84" s="16"/>
      <c r="E84" s="16"/>
      <c r="F84" s="16"/>
      <c r="G84" s="16"/>
      <c r="H84" s="16"/>
      <c r="I84" s="16"/>
      <c r="J84" s="17"/>
    </row>
    <row r="85" spans="1:10" s="6" customFormat="1" x14ac:dyDescent="0.25">
      <c r="A85" s="13"/>
      <c r="B85" s="14" t="s">
        <v>17</v>
      </c>
      <c r="C85" s="34">
        <f>+C82*C83</f>
        <v>15126050.420168068</v>
      </c>
      <c r="D85" s="16"/>
      <c r="E85" s="16"/>
      <c r="F85" s="16"/>
      <c r="G85" s="16"/>
      <c r="H85" s="16"/>
      <c r="I85" s="16"/>
      <c r="J85" s="17"/>
    </row>
    <row r="86" spans="1:10" s="6" customFormat="1" x14ac:dyDescent="0.25">
      <c r="A86" s="13"/>
      <c r="B86" s="14" t="s">
        <v>19</v>
      </c>
      <c r="C86" s="34">
        <f>+C85*19%</f>
        <v>2873949.5798319331</v>
      </c>
      <c r="D86" s="16"/>
      <c r="E86" s="14" t="s">
        <v>18</v>
      </c>
      <c r="F86" s="34">
        <f>+C90*40%</f>
        <v>7012436.9747899165</v>
      </c>
      <c r="G86" s="16"/>
      <c r="H86" s="16"/>
      <c r="I86" s="16"/>
      <c r="J86" s="17"/>
    </row>
    <row r="87" spans="1:10" s="6" customFormat="1" x14ac:dyDescent="0.25">
      <c r="A87" s="13"/>
      <c r="B87" s="14" t="s">
        <v>21</v>
      </c>
      <c r="C87" s="40">
        <f>+C85+C86</f>
        <v>18000000</v>
      </c>
      <c r="D87" s="16"/>
      <c r="E87" s="14" t="s">
        <v>22</v>
      </c>
      <c r="F87" s="34">
        <f>+C90*60%</f>
        <v>10518655.462184874</v>
      </c>
      <c r="G87" s="16"/>
      <c r="H87" s="16"/>
      <c r="I87" s="16"/>
      <c r="J87" s="17"/>
    </row>
    <row r="88" spans="1:10" s="6" customFormat="1" x14ac:dyDescent="0.25">
      <c r="A88" s="20">
        <v>2.5000000000000001E-2</v>
      </c>
      <c r="B88" s="14" t="s">
        <v>23</v>
      </c>
      <c r="C88" s="34">
        <f>+C85*A88</f>
        <v>378151.26050420175</v>
      </c>
      <c r="D88" s="16"/>
      <c r="E88" s="16"/>
      <c r="F88" s="16"/>
      <c r="G88" s="16"/>
      <c r="H88" s="16"/>
      <c r="I88" s="16"/>
      <c r="J88" s="17"/>
    </row>
    <row r="89" spans="1:10" s="6" customFormat="1" x14ac:dyDescent="0.25">
      <c r="A89" s="13">
        <f>6/1000</f>
        <v>6.0000000000000001E-3</v>
      </c>
      <c r="B89" s="14" t="s">
        <v>24</v>
      </c>
      <c r="C89" s="34">
        <f>+C85*A89</f>
        <v>90756.302521008416</v>
      </c>
      <c r="D89" s="16"/>
      <c r="E89" s="16"/>
      <c r="F89" s="16"/>
      <c r="G89" s="16"/>
      <c r="H89" s="16"/>
      <c r="I89" s="16"/>
      <c r="J89" s="17"/>
    </row>
    <row r="90" spans="1:10" s="6" customFormat="1" x14ac:dyDescent="0.25">
      <c r="A90" s="13"/>
      <c r="B90" s="14" t="s">
        <v>26</v>
      </c>
      <c r="C90" s="34">
        <f>+C87-C88-C89</f>
        <v>17531092.43697479</v>
      </c>
      <c r="D90" s="16"/>
      <c r="E90" s="16"/>
      <c r="F90" s="16"/>
      <c r="G90" s="16"/>
      <c r="H90" s="16"/>
      <c r="I90" s="16"/>
      <c r="J90" s="17"/>
    </row>
    <row r="91" spans="1:10" s="6" customFormat="1" x14ac:dyDescent="0.25">
      <c r="A91" s="13"/>
      <c r="B91" s="16"/>
      <c r="C91" s="16"/>
      <c r="D91" s="16"/>
      <c r="E91" s="16"/>
      <c r="F91" s="16"/>
      <c r="G91" s="16"/>
      <c r="H91" s="16"/>
      <c r="I91" s="16"/>
      <c r="J91" s="17"/>
    </row>
    <row r="92" spans="1:10" s="6" customFormat="1" x14ac:dyDescent="0.25">
      <c r="A92" s="13"/>
      <c r="B92" s="7" t="s">
        <v>1</v>
      </c>
      <c r="C92" s="7" t="s">
        <v>2</v>
      </c>
      <c r="D92" s="8" t="s">
        <v>3</v>
      </c>
      <c r="E92" s="8" t="s">
        <v>4</v>
      </c>
      <c r="F92" s="8" t="s">
        <v>5</v>
      </c>
      <c r="G92" s="16"/>
      <c r="H92" s="16"/>
      <c r="I92" s="16"/>
      <c r="J92" s="17"/>
    </row>
    <row r="93" spans="1:10" s="6" customFormat="1" x14ac:dyDescent="0.25">
      <c r="A93" s="13"/>
      <c r="B93" s="9">
        <v>1435</v>
      </c>
      <c r="C93" s="9" t="s">
        <v>27</v>
      </c>
      <c r="D93" s="29"/>
      <c r="E93" s="29">
        <f>+D94</f>
        <v>15126050.420168068</v>
      </c>
      <c r="F93" s="29"/>
      <c r="G93" s="16"/>
      <c r="H93" s="16"/>
      <c r="I93" s="16"/>
      <c r="J93" s="17"/>
    </row>
    <row r="94" spans="1:10" s="6" customFormat="1" ht="17.25" x14ac:dyDescent="0.4">
      <c r="A94" s="13"/>
      <c r="B94" s="11">
        <v>14353601</v>
      </c>
      <c r="C94" s="11" t="s">
        <v>47</v>
      </c>
      <c r="D94" s="37">
        <f>+C85</f>
        <v>15126050.420168068</v>
      </c>
      <c r="E94" s="29"/>
      <c r="F94" s="29"/>
      <c r="G94" s="16"/>
      <c r="H94" s="16"/>
      <c r="I94" s="16"/>
      <c r="J94" s="17"/>
    </row>
    <row r="95" spans="1:10" s="6" customFormat="1" ht="17.25" x14ac:dyDescent="0.4">
      <c r="A95" s="13"/>
      <c r="B95" s="9">
        <v>2408</v>
      </c>
      <c r="C95" s="9" t="s">
        <v>29</v>
      </c>
      <c r="D95" s="37"/>
      <c r="E95" s="29">
        <f>+D96</f>
        <v>2873949.5798319331</v>
      </c>
      <c r="F95" s="29"/>
      <c r="G95" s="16"/>
      <c r="H95" s="16"/>
      <c r="I95" s="16"/>
      <c r="J95" s="17"/>
    </row>
    <row r="96" spans="1:10" s="6" customFormat="1" ht="17.25" x14ac:dyDescent="0.4">
      <c r="A96" s="13"/>
      <c r="B96" s="11">
        <v>24080501</v>
      </c>
      <c r="C96" s="11" t="s">
        <v>30</v>
      </c>
      <c r="D96" s="37">
        <f>+C86</f>
        <v>2873949.5798319331</v>
      </c>
      <c r="E96" s="29"/>
      <c r="F96" s="29"/>
      <c r="G96" s="16"/>
      <c r="H96" s="16"/>
      <c r="I96" s="16"/>
      <c r="J96" s="17"/>
    </row>
    <row r="97" spans="1:10" s="6" customFormat="1" x14ac:dyDescent="0.25">
      <c r="A97" s="13"/>
      <c r="B97" s="9">
        <v>2365</v>
      </c>
      <c r="C97" s="9" t="s">
        <v>31</v>
      </c>
      <c r="D97" s="29"/>
      <c r="E97" s="29"/>
      <c r="F97" s="29">
        <f>+D98</f>
        <v>378151.26050420175</v>
      </c>
      <c r="G97" s="16"/>
      <c r="H97" s="16"/>
      <c r="I97" s="16"/>
      <c r="J97" s="17"/>
    </row>
    <row r="98" spans="1:10" s="6" customFormat="1" ht="17.25" x14ac:dyDescent="0.4">
      <c r="A98" s="13"/>
      <c r="B98" s="11">
        <v>23654001</v>
      </c>
      <c r="C98" s="11" t="s">
        <v>32</v>
      </c>
      <c r="D98" s="37">
        <f>+C88</f>
        <v>378151.26050420175</v>
      </c>
      <c r="E98" s="29"/>
      <c r="F98" s="29"/>
      <c r="G98" s="16"/>
      <c r="H98" s="16"/>
      <c r="I98" s="16"/>
      <c r="J98" s="17"/>
    </row>
    <row r="99" spans="1:10" s="6" customFormat="1" ht="17.25" x14ac:dyDescent="0.4">
      <c r="A99" s="13"/>
      <c r="B99" s="9">
        <v>2368</v>
      </c>
      <c r="C99" s="11" t="s">
        <v>33</v>
      </c>
      <c r="D99" s="37"/>
      <c r="E99" s="29"/>
      <c r="F99" s="29">
        <f>+D100</f>
        <v>90756.302521008416</v>
      </c>
      <c r="G99" s="16"/>
      <c r="H99" s="16"/>
      <c r="I99" s="16"/>
      <c r="J99" s="17"/>
    </row>
    <row r="100" spans="1:10" s="6" customFormat="1" ht="17.25" x14ac:dyDescent="0.4">
      <c r="A100" s="13"/>
      <c r="B100" s="11">
        <v>23684001</v>
      </c>
      <c r="C100" s="11" t="s">
        <v>34</v>
      </c>
      <c r="D100" s="37">
        <f>+C89</f>
        <v>90756.302521008416</v>
      </c>
      <c r="E100" s="29"/>
      <c r="F100" s="29"/>
      <c r="G100" s="16"/>
      <c r="H100" s="16"/>
      <c r="I100" s="16"/>
      <c r="J100" s="17"/>
    </row>
    <row r="101" spans="1:10" s="6" customFormat="1" ht="17.25" x14ac:dyDescent="0.4">
      <c r="A101" s="13"/>
      <c r="B101" s="9">
        <v>1105</v>
      </c>
      <c r="C101" s="9" t="s">
        <v>18</v>
      </c>
      <c r="D101" s="37"/>
      <c r="E101" s="29"/>
      <c r="F101" s="29">
        <f>+D102</f>
        <v>7012436.9747899165</v>
      </c>
      <c r="G101" s="16"/>
      <c r="H101" s="16"/>
      <c r="I101" s="16"/>
      <c r="J101" s="17"/>
    </row>
    <row r="102" spans="1:10" s="6" customFormat="1" ht="17.25" x14ac:dyDescent="0.4">
      <c r="A102" s="13"/>
      <c r="B102" s="11">
        <v>11050501</v>
      </c>
      <c r="C102" s="11" t="s">
        <v>35</v>
      </c>
      <c r="D102" s="37">
        <f>+F86</f>
        <v>7012436.9747899165</v>
      </c>
      <c r="E102" s="29"/>
      <c r="F102" s="29"/>
      <c r="G102" s="16"/>
      <c r="H102" s="16"/>
      <c r="I102" s="16"/>
      <c r="J102" s="17"/>
    </row>
    <row r="103" spans="1:10" s="6" customFormat="1" ht="17.25" x14ac:dyDescent="0.4">
      <c r="A103" s="13"/>
      <c r="B103" s="9">
        <v>2205</v>
      </c>
      <c r="C103" s="9" t="s">
        <v>48</v>
      </c>
      <c r="D103" s="37"/>
      <c r="E103" s="29"/>
      <c r="F103" s="29">
        <f>+D104</f>
        <v>10518655.462184874</v>
      </c>
      <c r="G103" s="16"/>
      <c r="H103" s="16"/>
      <c r="I103" s="16"/>
      <c r="J103" s="17"/>
    </row>
    <row r="104" spans="1:10" s="6" customFormat="1" ht="17.25" x14ac:dyDescent="0.4">
      <c r="A104" s="13"/>
      <c r="B104" s="11">
        <v>22050501</v>
      </c>
      <c r="C104" s="11" t="s">
        <v>49</v>
      </c>
      <c r="D104" s="37">
        <f>+F87</f>
        <v>10518655.462184874</v>
      </c>
      <c r="E104" s="29"/>
      <c r="F104" s="29"/>
      <c r="G104" s="16"/>
      <c r="H104" s="16"/>
      <c r="I104" s="16"/>
      <c r="J104" s="17"/>
    </row>
    <row r="105" spans="1:10" s="6" customFormat="1" ht="17.25" x14ac:dyDescent="0.4">
      <c r="A105" s="13"/>
      <c r="B105" s="42" t="s">
        <v>11</v>
      </c>
      <c r="C105" s="43"/>
      <c r="D105" s="29"/>
      <c r="E105" s="26">
        <f>SUM(E93:E104)</f>
        <v>18000000</v>
      </c>
      <c r="F105" s="26">
        <f>SUM(F93:F104)</f>
        <v>18000000</v>
      </c>
      <c r="G105" s="16"/>
      <c r="H105" s="16"/>
      <c r="I105" s="16"/>
      <c r="J105" s="17"/>
    </row>
    <row r="106" spans="1:10" s="6" customFormat="1" x14ac:dyDescent="0.25">
      <c r="A106" s="13"/>
      <c r="B106" s="16"/>
      <c r="C106" s="16"/>
      <c r="D106" s="16"/>
      <c r="E106" s="16"/>
      <c r="F106" s="16"/>
      <c r="G106" s="16"/>
      <c r="H106" s="16"/>
      <c r="I106" s="16"/>
      <c r="J106" s="17"/>
    </row>
    <row r="107" spans="1:10" s="6" customFormat="1" x14ac:dyDescent="0.25">
      <c r="A107" s="13"/>
      <c r="B107" s="16"/>
      <c r="C107" s="16"/>
      <c r="D107" s="16"/>
      <c r="E107" s="16"/>
      <c r="F107" s="16"/>
      <c r="G107" s="16"/>
      <c r="H107" s="16"/>
      <c r="I107" s="16"/>
      <c r="J107" s="17"/>
    </row>
    <row r="108" spans="1:10" x14ac:dyDescent="0.25">
      <c r="A108" s="22"/>
      <c r="B108" s="23"/>
      <c r="C108" s="24"/>
      <c r="D108" s="23"/>
      <c r="E108" s="23"/>
      <c r="F108" s="24"/>
      <c r="G108" s="23"/>
      <c r="H108" s="23"/>
      <c r="I108" s="23"/>
      <c r="J108" s="25"/>
    </row>
    <row r="109" spans="1:10" s="6" customFormat="1" x14ac:dyDescent="0.25">
      <c r="A109" s="5"/>
    </row>
    <row r="110" spans="1:10" s="6" customFormat="1" x14ac:dyDescent="0.25">
      <c r="A110" s="5"/>
    </row>
    <row r="111" spans="1:10" s="6" customFormat="1" x14ac:dyDescent="0.25">
      <c r="A111" s="5"/>
    </row>
    <row r="112" spans="1:10" s="6" customFormat="1" x14ac:dyDescent="0.25">
      <c r="A112" s="5"/>
    </row>
    <row r="113" spans="1:1" s="6" customFormat="1" x14ac:dyDescent="0.25">
      <c r="A113" s="5"/>
    </row>
    <row r="114" spans="1:1" s="6" customFormat="1" x14ac:dyDescent="0.25">
      <c r="A114" s="5"/>
    </row>
    <row r="115" spans="1:1" s="6" customFormat="1" x14ac:dyDescent="0.25">
      <c r="A115" s="5"/>
    </row>
    <row r="116" spans="1:1" s="6" customFormat="1" x14ac:dyDescent="0.25">
      <c r="A116" s="5"/>
    </row>
    <row r="117" spans="1:1" s="6" customFormat="1" x14ac:dyDescent="0.25">
      <c r="A117" s="5"/>
    </row>
    <row r="118" spans="1:1" s="6" customFormat="1" x14ac:dyDescent="0.25">
      <c r="A118" s="5"/>
    </row>
    <row r="119" spans="1:1" s="6" customFormat="1" x14ac:dyDescent="0.25">
      <c r="A119" s="5"/>
    </row>
    <row r="120" spans="1:1" s="6" customFormat="1" x14ac:dyDescent="0.25">
      <c r="A120" s="5"/>
    </row>
    <row r="121" spans="1:1" s="6" customFormat="1" x14ac:dyDescent="0.25">
      <c r="A121" s="5"/>
    </row>
    <row r="122" spans="1:1" s="6" customFormat="1" x14ac:dyDescent="0.25">
      <c r="A122" s="5"/>
    </row>
    <row r="123" spans="1:1" s="6" customFormat="1" x14ac:dyDescent="0.25">
      <c r="A123" s="5"/>
    </row>
    <row r="124" spans="1:1" s="6" customFormat="1" x14ac:dyDescent="0.25">
      <c r="A124" s="5"/>
    </row>
    <row r="125" spans="1:1" s="6" customFormat="1" x14ac:dyDescent="0.25">
      <c r="A125" s="5"/>
    </row>
    <row r="126" spans="1:1" s="6" customFormat="1" x14ac:dyDescent="0.25">
      <c r="A126" s="5"/>
    </row>
    <row r="127" spans="1:1" s="6" customFormat="1" x14ac:dyDescent="0.25">
      <c r="A127" s="5"/>
    </row>
    <row r="128" spans="1:1" s="6" customFormat="1" x14ac:dyDescent="0.25">
      <c r="A128" s="5"/>
    </row>
    <row r="129" spans="1:1" s="6" customFormat="1" x14ac:dyDescent="0.25">
      <c r="A129" s="5"/>
    </row>
    <row r="130" spans="1:1" s="6" customFormat="1" x14ac:dyDescent="0.25">
      <c r="A130" s="5"/>
    </row>
    <row r="131" spans="1:1" s="6" customFormat="1" x14ac:dyDescent="0.25">
      <c r="A131" s="5"/>
    </row>
    <row r="132" spans="1:1" s="6" customFormat="1" x14ac:dyDescent="0.25">
      <c r="A132" s="5"/>
    </row>
    <row r="133" spans="1:1" s="6" customFormat="1" x14ac:dyDescent="0.25">
      <c r="A133" s="5"/>
    </row>
    <row r="134" spans="1:1" s="6" customFormat="1" x14ac:dyDescent="0.25">
      <c r="A134" s="5"/>
    </row>
    <row r="135" spans="1:1" s="6" customFormat="1" x14ac:dyDescent="0.25">
      <c r="A135" s="5"/>
    </row>
    <row r="136" spans="1:1" s="6" customFormat="1" x14ac:dyDescent="0.25">
      <c r="A136" s="5"/>
    </row>
    <row r="137" spans="1:1" s="6" customFormat="1" x14ac:dyDescent="0.25">
      <c r="A137" s="5"/>
    </row>
    <row r="138" spans="1:1" s="6" customFormat="1" x14ac:dyDescent="0.25">
      <c r="A138" s="5"/>
    </row>
    <row r="139" spans="1:1" s="6" customFormat="1" x14ac:dyDescent="0.25">
      <c r="A139" s="5"/>
    </row>
    <row r="140" spans="1:1" s="6" customFormat="1" x14ac:dyDescent="0.25">
      <c r="A140" s="5"/>
    </row>
    <row r="141" spans="1:1" s="6" customFormat="1" x14ac:dyDescent="0.25">
      <c r="A141" s="5"/>
    </row>
    <row r="142" spans="1:1" s="6" customFormat="1" x14ac:dyDescent="0.25">
      <c r="A142" s="5"/>
    </row>
    <row r="143" spans="1:1" s="6" customFormat="1" x14ac:dyDescent="0.25">
      <c r="A143" s="5"/>
    </row>
    <row r="144" spans="1:1" s="6" customFormat="1" x14ac:dyDescent="0.25">
      <c r="A144" s="5"/>
    </row>
    <row r="145" spans="1:1" s="6" customFormat="1" x14ac:dyDescent="0.25">
      <c r="A145" s="5"/>
    </row>
    <row r="146" spans="1:1" s="6" customFormat="1" x14ac:dyDescent="0.25">
      <c r="A146" s="5"/>
    </row>
    <row r="147" spans="1:1" s="6" customFormat="1" x14ac:dyDescent="0.25">
      <c r="A147" s="5"/>
    </row>
    <row r="148" spans="1:1" s="6" customFormat="1" x14ac:dyDescent="0.25">
      <c r="A148" s="5"/>
    </row>
    <row r="149" spans="1:1" s="6" customFormat="1" x14ac:dyDescent="0.25">
      <c r="A149" s="5"/>
    </row>
    <row r="150" spans="1:1" s="6" customFormat="1" x14ac:dyDescent="0.25">
      <c r="A150" s="5"/>
    </row>
    <row r="151" spans="1:1" s="6" customFormat="1" x14ac:dyDescent="0.25">
      <c r="A151" s="5"/>
    </row>
    <row r="152" spans="1:1" s="6" customFormat="1" x14ac:dyDescent="0.25">
      <c r="A152" s="5"/>
    </row>
    <row r="153" spans="1:1" s="6" customFormat="1" x14ac:dyDescent="0.25">
      <c r="A153" s="5"/>
    </row>
    <row r="154" spans="1:1" s="6" customFormat="1" x14ac:dyDescent="0.25">
      <c r="A154" s="5"/>
    </row>
    <row r="155" spans="1:1" s="6" customFormat="1" x14ac:dyDescent="0.25">
      <c r="A155" s="5"/>
    </row>
    <row r="156" spans="1:1" s="6" customFormat="1" x14ac:dyDescent="0.25">
      <c r="A156" s="5"/>
    </row>
    <row r="157" spans="1:1" s="6" customFormat="1" x14ac:dyDescent="0.25">
      <c r="A157" s="5"/>
    </row>
    <row r="158" spans="1:1" s="6" customFormat="1" x14ac:dyDescent="0.25">
      <c r="A158" s="5"/>
    </row>
    <row r="159" spans="1:1" s="6" customFormat="1" x14ac:dyDescent="0.25">
      <c r="A159" s="5"/>
    </row>
    <row r="160" spans="1:1" s="6" customFormat="1" x14ac:dyDescent="0.25">
      <c r="A160" s="5"/>
    </row>
    <row r="161" spans="1:1" s="6" customFormat="1" x14ac:dyDescent="0.25">
      <c r="A161" s="5"/>
    </row>
    <row r="162" spans="1:1" s="6" customFormat="1" x14ac:dyDescent="0.25">
      <c r="A162" s="5"/>
    </row>
    <row r="163" spans="1:1" s="6" customFormat="1" x14ac:dyDescent="0.25">
      <c r="A163" s="5"/>
    </row>
    <row r="164" spans="1:1" s="6" customFormat="1" x14ac:dyDescent="0.25">
      <c r="A164" s="5"/>
    </row>
    <row r="165" spans="1:1" s="6" customFormat="1" x14ac:dyDescent="0.25">
      <c r="A165" s="5"/>
    </row>
    <row r="166" spans="1:1" s="6" customFormat="1" x14ac:dyDescent="0.25">
      <c r="A166" s="5"/>
    </row>
    <row r="167" spans="1:1" s="6" customFormat="1" x14ac:dyDescent="0.25">
      <c r="A167" s="5"/>
    </row>
    <row r="168" spans="1:1" s="6" customFormat="1" x14ac:dyDescent="0.25">
      <c r="A168" s="5"/>
    </row>
    <row r="169" spans="1:1" s="6" customFormat="1" x14ac:dyDescent="0.25">
      <c r="A169" s="5"/>
    </row>
    <row r="170" spans="1:1" s="6" customFormat="1" x14ac:dyDescent="0.25">
      <c r="A170" s="5"/>
    </row>
    <row r="171" spans="1:1" s="6" customFormat="1" x14ac:dyDescent="0.25">
      <c r="A171" s="5"/>
    </row>
    <row r="172" spans="1:1" s="6" customFormat="1" x14ac:dyDescent="0.25">
      <c r="A172" s="5"/>
    </row>
    <row r="173" spans="1:1" s="6" customFormat="1" x14ac:dyDescent="0.25">
      <c r="A173" s="5"/>
    </row>
    <row r="174" spans="1:1" s="6" customFormat="1" x14ac:dyDescent="0.25">
      <c r="A174" s="5"/>
    </row>
    <row r="175" spans="1:1" s="6" customFormat="1" x14ac:dyDescent="0.25">
      <c r="A175" s="5"/>
    </row>
    <row r="176" spans="1:1" s="6" customFormat="1" x14ac:dyDescent="0.25">
      <c r="A176" s="5"/>
    </row>
    <row r="177" spans="1:1" s="6" customFormat="1" x14ac:dyDescent="0.25">
      <c r="A177" s="5"/>
    </row>
    <row r="178" spans="1:1" s="6" customFormat="1" x14ac:dyDescent="0.25">
      <c r="A178" s="5"/>
    </row>
    <row r="179" spans="1:1" s="6" customFormat="1" x14ac:dyDescent="0.25">
      <c r="A179" s="5"/>
    </row>
    <row r="180" spans="1:1" s="6" customFormat="1" x14ac:dyDescent="0.25">
      <c r="A180" s="5"/>
    </row>
    <row r="181" spans="1:1" s="6" customFormat="1" x14ac:dyDescent="0.25">
      <c r="A181" s="5"/>
    </row>
    <row r="182" spans="1:1" s="6" customFormat="1" x14ac:dyDescent="0.25">
      <c r="A182" s="5"/>
    </row>
    <row r="183" spans="1:1" s="6" customFormat="1" x14ac:dyDescent="0.25">
      <c r="A183" s="5"/>
    </row>
    <row r="184" spans="1:1" s="6" customFormat="1" x14ac:dyDescent="0.25">
      <c r="A184" s="5"/>
    </row>
    <row r="185" spans="1:1" s="6" customFormat="1" x14ac:dyDescent="0.25">
      <c r="A185" s="5"/>
    </row>
    <row r="186" spans="1:1" s="6" customFormat="1" x14ac:dyDescent="0.25">
      <c r="A186" s="5"/>
    </row>
    <row r="187" spans="1:1" s="6" customFormat="1" x14ac:dyDescent="0.25">
      <c r="A187" s="5"/>
    </row>
    <row r="188" spans="1:1" s="6" customFormat="1" x14ac:dyDescent="0.25">
      <c r="A188" s="5"/>
    </row>
    <row r="189" spans="1:1" s="6" customFormat="1" x14ac:dyDescent="0.25">
      <c r="A189" s="5"/>
    </row>
    <row r="190" spans="1:1" s="6" customFormat="1" x14ac:dyDescent="0.25">
      <c r="A190" s="5"/>
    </row>
    <row r="191" spans="1:1" s="6" customFormat="1" x14ac:dyDescent="0.25">
      <c r="A191" s="5"/>
    </row>
    <row r="192" spans="1:1" s="6" customFormat="1" x14ac:dyDescent="0.25">
      <c r="A192" s="5"/>
    </row>
    <row r="193" spans="1:1" s="6" customFormat="1" x14ac:dyDescent="0.25">
      <c r="A193" s="5"/>
    </row>
    <row r="194" spans="1:1" s="6" customFormat="1" x14ac:dyDescent="0.25">
      <c r="A194" s="5"/>
    </row>
    <row r="195" spans="1:1" s="6" customFormat="1" x14ac:dyDescent="0.25">
      <c r="A195" s="5"/>
    </row>
    <row r="196" spans="1:1" s="6" customFormat="1" x14ac:dyDescent="0.25">
      <c r="A196" s="5"/>
    </row>
    <row r="197" spans="1:1" s="6" customFormat="1" x14ac:dyDescent="0.25">
      <c r="A197" s="5"/>
    </row>
    <row r="198" spans="1:1" s="6" customFormat="1" x14ac:dyDescent="0.25">
      <c r="A198" s="5"/>
    </row>
    <row r="199" spans="1:1" s="6" customFormat="1" x14ac:dyDescent="0.25">
      <c r="A199" s="5"/>
    </row>
    <row r="200" spans="1:1" s="6" customFormat="1" x14ac:dyDescent="0.25">
      <c r="A200" s="5"/>
    </row>
    <row r="201" spans="1:1" s="6" customFormat="1" x14ac:dyDescent="0.25">
      <c r="A201" s="5"/>
    </row>
    <row r="202" spans="1:1" s="6" customFormat="1" x14ac:dyDescent="0.25">
      <c r="A202" s="5"/>
    </row>
    <row r="203" spans="1:1" s="6" customFormat="1" x14ac:dyDescent="0.25">
      <c r="A203" s="5"/>
    </row>
    <row r="204" spans="1:1" s="6" customFormat="1" x14ac:dyDescent="0.25">
      <c r="A204" s="5"/>
    </row>
    <row r="205" spans="1:1" s="6" customFormat="1" x14ac:dyDescent="0.25">
      <c r="A205" s="5"/>
    </row>
    <row r="206" spans="1:1" s="6" customFormat="1" x14ac:dyDescent="0.25">
      <c r="A206" s="5"/>
    </row>
    <row r="207" spans="1:1" s="6" customFormat="1" x14ac:dyDescent="0.25">
      <c r="A207" s="5"/>
    </row>
    <row r="208" spans="1:1" s="6" customFormat="1" x14ac:dyDescent="0.25">
      <c r="A208" s="5"/>
    </row>
    <row r="209" spans="1:1" s="6" customFormat="1" x14ac:dyDescent="0.25">
      <c r="A209" s="5"/>
    </row>
    <row r="210" spans="1:1" s="6" customFormat="1" x14ac:dyDescent="0.25">
      <c r="A210" s="5"/>
    </row>
    <row r="211" spans="1:1" s="6" customFormat="1" x14ac:dyDescent="0.25">
      <c r="A211" s="5"/>
    </row>
    <row r="212" spans="1:1" s="6" customFormat="1" x14ac:dyDescent="0.25">
      <c r="A212" s="5"/>
    </row>
    <row r="213" spans="1:1" s="6" customFormat="1" x14ac:dyDescent="0.25">
      <c r="A213" s="5"/>
    </row>
    <row r="214" spans="1:1" s="6" customFormat="1" x14ac:dyDescent="0.25">
      <c r="A214" s="5"/>
    </row>
    <row r="215" spans="1:1" s="6" customFormat="1" x14ac:dyDescent="0.25">
      <c r="A215" s="5"/>
    </row>
    <row r="216" spans="1:1" s="6" customFormat="1" x14ac:dyDescent="0.25">
      <c r="A216" s="5"/>
    </row>
    <row r="217" spans="1:1" s="6" customFormat="1" x14ac:dyDescent="0.25">
      <c r="A217" s="5"/>
    </row>
    <row r="218" spans="1:1" s="6" customFormat="1" x14ac:dyDescent="0.25">
      <c r="A218" s="5"/>
    </row>
    <row r="219" spans="1:1" s="6" customFormat="1" x14ac:dyDescent="0.25">
      <c r="A219" s="5"/>
    </row>
    <row r="220" spans="1:1" s="6" customFormat="1" x14ac:dyDescent="0.25">
      <c r="A220" s="5"/>
    </row>
    <row r="221" spans="1:1" s="6" customFormat="1" x14ac:dyDescent="0.25">
      <c r="A221" s="5"/>
    </row>
    <row r="222" spans="1:1" s="6" customFormat="1" x14ac:dyDescent="0.25">
      <c r="A222" s="5"/>
    </row>
    <row r="223" spans="1:1" s="6" customFormat="1" x14ac:dyDescent="0.25">
      <c r="A223" s="5"/>
    </row>
    <row r="224" spans="1:1" s="6" customFormat="1" x14ac:dyDescent="0.25">
      <c r="A224" s="5"/>
    </row>
    <row r="225" spans="1:1" s="6" customFormat="1" x14ac:dyDescent="0.25">
      <c r="A225" s="5"/>
    </row>
    <row r="226" spans="1:1" s="6" customFormat="1" x14ac:dyDescent="0.25">
      <c r="A226" s="5"/>
    </row>
    <row r="227" spans="1:1" s="6" customFormat="1" x14ac:dyDescent="0.25">
      <c r="A227" s="5"/>
    </row>
    <row r="228" spans="1:1" s="6" customFormat="1" x14ac:dyDescent="0.25">
      <c r="A228" s="5"/>
    </row>
    <row r="229" spans="1:1" s="6" customFormat="1" x14ac:dyDescent="0.25">
      <c r="A229" s="5"/>
    </row>
    <row r="230" spans="1:1" s="6" customFormat="1" x14ac:dyDescent="0.25">
      <c r="A230" s="5"/>
    </row>
    <row r="231" spans="1:1" s="6" customFormat="1" x14ac:dyDescent="0.25">
      <c r="A231" s="5"/>
    </row>
    <row r="232" spans="1:1" s="6" customFormat="1" x14ac:dyDescent="0.25">
      <c r="A232" s="5"/>
    </row>
    <row r="233" spans="1:1" s="6" customFormat="1" x14ac:dyDescent="0.25">
      <c r="A233" s="5"/>
    </row>
    <row r="234" spans="1:1" s="6" customFormat="1" x14ac:dyDescent="0.25">
      <c r="A234" s="5"/>
    </row>
    <row r="235" spans="1:1" s="6" customFormat="1" x14ac:dyDescent="0.25">
      <c r="A235" s="5"/>
    </row>
    <row r="236" spans="1:1" s="6" customFormat="1" x14ac:dyDescent="0.25">
      <c r="A236" s="5"/>
    </row>
    <row r="237" spans="1:1" s="6" customFormat="1" x14ac:dyDescent="0.25">
      <c r="A237" s="5"/>
    </row>
    <row r="238" spans="1:1" s="6" customFormat="1" x14ac:dyDescent="0.25">
      <c r="A238" s="5"/>
    </row>
    <row r="239" spans="1:1" s="6" customFormat="1" x14ac:dyDescent="0.25">
      <c r="A239" s="5"/>
    </row>
    <row r="240" spans="1:1" s="6" customFormat="1" x14ac:dyDescent="0.25">
      <c r="A240" s="5"/>
    </row>
    <row r="241" spans="1:1" s="6" customFormat="1" x14ac:dyDescent="0.25">
      <c r="A241" s="5"/>
    </row>
    <row r="242" spans="1:1" s="6" customFormat="1" x14ac:dyDescent="0.25">
      <c r="A242" s="5"/>
    </row>
    <row r="243" spans="1:1" s="6" customFormat="1" x14ac:dyDescent="0.25">
      <c r="A243" s="5"/>
    </row>
    <row r="244" spans="1:1" s="6" customFormat="1" x14ac:dyDescent="0.25">
      <c r="A244" s="5"/>
    </row>
    <row r="245" spans="1:1" s="6" customFormat="1" x14ac:dyDescent="0.25">
      <c r="A245" s="5"/>
    </row>
    <row r="246" spans="1:1" s="6" customFormat="1" x14ac:dyDescent="0.25">
      <c r="A246" s="5"/>
    </row>
    <row r="247" spans="1:1" s="6" customFormat="1" x14ac:dyDescent="0.25">
      <c r="A247" s="5"/>
    </row>
    <row r="248" spans="1:1" s="6" customFormat="1" x14ac:dyDescent="0.25">
      <c r="A248" s="5"/>
    </row>
    <row r="249" spans="1:1" s="6" customFormat="1" x14ac:dyDescent="0.25">
      <c r="A249" s="5"/>
    </row>
    <row r="250" spans="1:1" s="6" customFormat="1" x14ac:dyDescent="0.25">
      <c r="A250" s="5"/>
    </row>
    <row r="251" spans="1:1" s="6" customFormat="1" x14ac:dyDescent="0.25">
      <c r="A251" s="5"/>
    </row>
    <row r="252" spans="1:1" s="6" customFormat="1" x14ac:dyDescent="0.25">
      <c r="A252" s="5"/>
    </row>
    <row r="253" spans="1:1" s="6" customFormat="1" x14ac:dyDescent="0.25">
      <c r="A253" s="5"/>
    </row>
    <row r="254" spans="1:1" s="6" customFormat="1" x14ac:dyDescent="0.25">
      <c r="A254" s="5"/>
    </row>
    <row r="255" spans="1:1" s="6" customFormat="1" x14ac:dyDescent="0.25">
      <c r="A255" s="5"/>
    </row>
    <row r="256" spans="1:1" s="6" customFormat="1" x14ac:dyDescent="0.25">
      <c r="A256" s="5"/>
    </row>
    <row r="257" spans="1:1" s="6" customFormat="1" x14ac:dyDescent="0.25">
      <c r="A257" s="5"/>
    </row>
    <row r="258" spans="1:1" s="6" customFormat="1" x14ac:dyDescent="0.25">
      <c r="A258" s="5"/>
    </row>
    <row r="259" spans="1:1" s="6" customFormat="1" x14ac:dyDescent="0.25">
      <c r="A259" s="5"/>
    </row>
    <row r="260" spans="1:1" s="6" customFormat="1" x14ac:dyDescent="0.25">
      <c r="A260" s="5"/>
    </row>
    <row r="261" spans="1:1" s="6" customFormat="1" x14ac:dyDescent="0.25">
      <c r="A261" s="5"/>
    </row>
    <row r="262" spans="1:1" s="6" customFormat="1" x14ac:dyDescent="0.25">
      <c r="A262" s="5"/>
    </row>
    <row r="263" spans="1:1" s="6" customFormat="1" x14ac:dyDescent="0.25">
      <c r="A263" s="5"/>
    </row>
    <row r="264" spans="1:1" s="6" customFormat="1" x14ac:dyDescent="0.25">
      <c r="A264" s="5"/>
    </row>
    <row r="265" spans="1:1" s="6" customFormat="1" x14ac:dyDescent="0.25">
      <c r="A265" s="5"/>
    </row>
    <row r="266" spans="1:1" s="6" customFormat="1" x14ac:dyDescent="0.25">
      <c r="A266" s="5"/>
    </row>
    <row r="267" spans="1:1" s="6" customFormat="1" x14ac:dyDescent="0.25">
      <c r="A267" s="5"/>
    </row>
    <row r="268" spans="1:1" s="6" customFormat="1" x14ac:dyDescent="0.25">
      <c r="A268" s="5"/>
    </row>
    <row r="269" spans="1:1" s="6" customFormat="1" x14ac:dyDescent="0.25">
      <c r="A269" s="5"/>
    </row>
    <row r="270" spans="1:1" s="6" customFormat="1" x14ac:dyDescent="0.25">
      <c r="A270" s="5"/>
    </row>
    <row r="271" spans="1:1" s="6" customFormat="1" x14ac:dyDescent="0.25">
      <c r="A271" s="5"/>
    </row>
    <row r="272" spans="1:1" s="6" customFormat="1" x14ac:dyDescent="0.25">
      <c r="A272" s="5"/>
    </row>
    <row r="273" spans="1:1" s="6" customFormat="1" x14ac:dyDescent="0.25">
      <c r="A273" s="5"/>
    </row>
    <row r="274" spans="1:1" s="6" customFormat="1" x14ac:dyDescent="0.25">
      <c r="A274" s="5"/>
    </row>
    <row r="275" spans="1:1" s="6" customFormat="1" x14ac:dyDescent="0.25">
      <c r="A275" s="5"/>
    </row>
    <row r="276" spans="1:1" s="6" customFormat="1" x14ac:dyDescent="0.25">
      <c r="A276" s="5"/>
    </row>
    <row r="277" spans="1:1" s="6" customFormat="1" x14ac:dyDescent="0.25">
      <c r="A277" s="5"/>
    </row>
    <row r="278" spans="1:1" s="6" customFormat="1" x14ac:dyDescent="0.25">
      <c r="A278" s="5"/>
    </row>
    <row r="279" spans="1:1" s="6" customFormat="1" x14ac:dyDescent="0.25">
      <c r="A279" s="5"/>
    </row>
    <row r="280" spans="1:1" s="6" customFormat="1" x14ac:dyDescent="0.25">
      <c r="A280" s="5"/>
    </row>
    <row r="281" spans="1:1" s="6" customFormat="1" x14ac:dyDescent="0.25">
      <c r="A281" s="5"/>
    </row>
    <row r="282" spans="1:1" s="6" customFormat="1" x14ac:dyDescent="0.25">
      <c r="A282" s="5"/>
    </row>
    <row r="283" spans="1:1" s="6" customFormat="1" x14ac:dyDescent="0.25">
      <c r="A283" s="5"/>
    </row>
    <row r="284" spans="1:1" s="6" customFormat="1" x14ac:dyDescent="0.25">
      <c r="A284" s="5"/>
    </row>
    <row r="285" spans="1:1" s="6" customFormat="1" x14ac:dyDescent="0.25">
      <c r="A285" s="5"/>
    </row>
    <row r="286" spans="1:1" s="6" customFormat="1" x14ac:dyDescent="0.25">
      <c r="A286" s="5"/>
    </row>
    <row r="287" spans="1:1" s="6" customFormat="1" x14ac:dyDescent="0.25">
      <c r="A287" s="5"/>
    </row>
    <row r="288" spans="1:1" s="6" customFormat="1" x14ac:dyDescent="0.25">
      <c r="A288" s="5"/>
    </row>
    <row r="289" spans="1:1" s="6" customFormat="1" x14ac:dyDescent="0.25">
      <c r="A289" s="5"/>
    </row>
    <row r="290" spans="1:1" s="6" customFormat="1" x14ac:dyDescent="0.25">
      <c r="A290" s="5"/>
    </row>
    <row r="291" spans="1:1" s="6" customFormat="1" x14ac:dyDescent="0.25">
      <c r="A291" s="5"/>
    </row>
    <row r="292" spans="1:1" s="6" customFormat="1" x14ac:dyDescent="0.25">
      <c r="A292" s="5"/>
    </row>
    <row r="293" spans="1:1" s="6" customFormat="1" x14ac:dyDescent="0.25">
      <c r="A293" s="5"/>
    </row>
    <row r="294" spans="1:1" s="6" customFormat="1" x14ac:dyDescent="0.25">
      <c r="A294" s="5"/>
    </row>
    <row r="295" spans="1:1" s="6" customFormat="1" x14ac:dyDescent="0.25">
      <c r="A295" s="5"/>
    </row>
    <row r="296" spans="1:1" s="6" customFormat="1" x14ac:dyDescent="0.25">
      <c r="A296" s="5"/>
    </row>
    <row r="297" spans="1:1" s="6" customFormat="1" x14ac:dyDescent="0.25">
      <c r="A297" s="5"/>
    </row>
    <row r="298" spans="1:1" s="6" customFormat="1" x14ac:dyDescent="0.25">
      <c r="A298" s="5"/>
    </row>
    <row r="299" spans="1:1" s="6" customFormat="1" x14ac:dyDescent="0.25">
      <c r="A299" s="5"/>
    </row>
    <row r="300" spans="1:1" s="6" customFormat="1" x14ac:dyDescent="0.25">
      <c r="A300" s="5"/>
    </row>
    <row r="301" spans="1:1" s="6" customFormat="1" x14ac:dyDescent="0.25">
      <c r="A301" s="5"/>
    </row>
    <row r="302" spans="1:1" s="6" customFormat="1" x14ac:dyDescent="0.25">
      <c r="A302" s="5"/>
    </row>
    <row r="303" spans="1:1" s="6" customFormat="1" x14ac:dyDescent="0.25">
      <c r="A303" s="5"/>
    </row>
    <row r="304" spans="1:1" s="6" customFormat="1" x14ac:dyDescent="0.25">
      <c r="A304" s="5"/>
    </row>
    <row r="305" spans="1:1" s="6" customFormat="1" x14ac:dyDescent="0.25">
      <c r="A305" s="5"/>
    </row>
    <row r="306" spans="1:1" s="6" customFormat="1" x14ac:dyDescent="0.25">
      <c r="A306" s="5"/>
    </row>
    <row r="307" spans="1:1" s="6" customFormat="1" x14ac:dyDescent="0.25">
      <c r="A307" s="5"/>
    </row>
    <row r="308" spans="1:1" s="6" customFormat="1" x14ac:dyDescent="0.25">
      <c r="A308" s="5"/>
    </row>
    <row r="309" spans="1:1" s="6" customFormat="1" x14ac:dyDescent="0.25">
      <c r="A309" s="5"/>
    </row>
    <row r="310" spans="1:1" s="6" customFormat="1" x14ac:dyDescent="0.25">
      <c r="A310" s="5"/>
    </row>
    <row r="311" spans="1:1" s="6" customFormat="1" x14ac:dyDescent="0.25">
      <c r="A311" s="5"/>
    </row>
    <row r="312" spans="1:1" s="6" customFormat="1" x14ac:dyDescent="0.25">
      <c r="A312" s="5"/>
    </row>
    <row r="313" spans="1:1" s="6" customFormat="1" x14ac:dyDescent="0.25">
      <c r="A313" s="5"/>
    </row>
    <row r="314" spans="1:1" s="6" customFormat="1" x14ac:dyDescent="0.25">
      <c r="A314" s="5"/>
    </row>
    <row r="315" spans="1:1" s="6" customFormat="1" x14ac:dyDescent="0.25">
      <c r="A315" s="5"/>
    </row>
    <row r="316" spans="1:1" s="6" customFormat="1" x14ac:dyDescent="0.25">
      <c r="A316" s="5"/>
    </row>
    <row r="317" spans="1:1" s="6" customFormat="1" x14ac:dyDescent="0.25">
      <c r="A317" s="5"/>
    </row>
    <row r="318" spans="1:1" s="6" customFormat="1" x14ac:dyDescent="0.25">
      <c r="A318" s="5"/>
    </row>
    <row r="319" spans="1:1" s="6" customFormat="1" x14ac:dyDescent="0.25">
      <c r="A319" s="5"/>
    </row>
    <row r="320" spans="1:1" s="6" customFormat="1" x14ac:dyDescent="0.25">
      <c r="A320" s="5"/>
    </row>
    <row r="321" spans="1:1" s="6" customFormat="1" x14ac:dyDescent="0.25">
      <c r="A321" s="5"/>
    </row>
    <row r="322" spans="1:1" s="6" customFormat="1" x14ac:dyDescent="0.25">
      <c r="A322" s="5"/>
    </row>
    <row r="323" spans="1:1" s="6" customFormat="1" x14ac:dyDescent="0.25">
      <c r="A323" s="5"/>
    </row>
    <row r="324" spans="1:1" s="6" customFormat="1" x14ac:dyDescent="0.25">
      <c r="A324" s="5"/>
    </row>
    <row r="325" spans="1:1" s="6" customFormat="1" x14ac:dyDescent="0.25">
      <c r="A325" s="5"/>
    </row>
    <row r="326" spans="1:1" s="6" customFormat="1" x14ac:dyDescent="0.25">
      <c r="A326" s="5"/>
    </row>
    <row r="327" spans="1:1" s="6" customFormat="1" x14ac:dyDescent="0.25">
      <c r="A327" s="5"/>
    </row>
    <row r="328" spans="1:1" s="6" customFormat="1" x14ac:dyDescent="0.25">
      <c r="A328" s="5"/>
    </row>
    <row r="329" spans="1:1" s="6" customFormat="1" x14ac:dyDescent="0.25">
      <c r="A329" s="5"/>
    </row>
    <row r="330" spans="1:1" s="6" customFormat="1" x14ac:dyDescent="0.25">
      <c r="A330" s="5"/>
    </row>
    <row r="331" spans="1:1" s="6" customFormat="1" x14ac:dyDescent="0.25">
      <c r="A331" s="5"/>
    </row>
    <row r="332" spans="1:1" s="6" customFormat="1" x14ac:dyDescent="0.25">
      <c r="A332" s="5"/>
    </row>
    <row r="333" spans="1:1" s="6" customFormat="1" x14ac:dyDescent="0.25">
      <c r="A333" s="5"/>
    </row>
    <row r="334" spans="1:1" s="6" customFormat="1" x14ac:dyDescent="0.25">
      <c r="A334" s="5"/>
    </row>
    <row r="335" spans="1:1" s="6" customFormat="1" x14ac:dyDescent="0.25">
      <c r="A335" s="5"/>
    </row>
    <row r="336" spans="1:1" s="6" customFormat="1" x14ac:dyDescent="0.25">
      <c r="A336" s="5"/>
    </row>
    <row r="337" spans="1:1" s="6" customFormat="1" x14ac:dyDescent="0.25">
      <c r="A337" s="5"/>
    </row>
    <row r="338" spans="1:1" s="6" customFormat="1" x14ac:dyDescent="0.25">
      <c r="A338" s="5"/>
    </row>
    <row r="339" spans="1:1" s="6" customFormat="1" x14ac:dyDescent="0.25">
      <c r="A339" s="5"/>
    </row>
    <row r="340" spans="1:1" s="6" customFormat="1" x14ac:dyDescent="0.25">
      <c r="A340" s="5"/>
    </row>
    <row r="341" spans="1:1" s="6" customFormat="1" x14ac:dyDescent="0.25">
      <c r="A341" s="5"/>
    </row>
    <row r="342" spans="1:1" s="6" customFormat="1" x14ac:dyDescent="0.25">
      <c r="A342" s="5"/>
    </row>
    <row r="343" spans="1:1" s="6" customFormat="1" x14ac:dyDescent="0.25">
      <c r="A343" s="5"/>
    </row>
    <row r="344" spans="1:1" s="6" customFormat="1" x14ac:dyDescent="0.25">
      <c r="A344" s="5"/>
    </row>
    <row r="345" spans="1:1" s="6" customFormat="1" x14ac:dyDescent="0.25">
      <c r="A345" s="5"/>
    </row>
    <row r="346" spans="1:1" s="6" customFormat="1" x14ac:dyDescent="0.25">
      <c r="A346" s="5"/>
    </row>
    <row r="347" spans="1:1" s="6" customFormat="1" x14ac:dyDescent="0.25">
      <c r="A347" s="5"/>
    </row>
    <row r="348" spans="1:1" s="6" customFormat="1" x14ac:dyDescent="0.25">
      <c r="A348" s="5"/>
    </row>
    <row r="349" spans="1:1" s="6" customFormat="1" x14ac:dyDescent="0.25">
      <c r="A349" s="5"/>
    </row>
    <row r="350" spans="1:1" s="6" customFormat="1" x14ac:dyDescent="0.25">
      <c r="A350" s="5"/>
    </row>
    <row r="351" spans="1:1" s="6" customFormat="1" x14ac:dyDescent="0.25">
      <c r="A351" s="5"/>
    </row>
    <row r="352" spans="1:1" s="6" customFormat="1" x14ac:dyDescent="0.25">
      <c r="A352" s="5"/>
    </row>
    <row r="353" spans="1:1" s="6" customFormat="1" x14ac:dyDescent="0.25">
      <c r="A353" s="5"/>
    </row>
    <row r="354" spans="1:1" s="6" customFormat="1" x14ac:dyDescent="0.25">
      <c r="A354" s="5"/>
    </row>
    <row r="355" spans="1:1" s="6" customFormat="1" x14ac:dyDescent="0.25">
      <c r="A355" s="5"/>
    </row>
    <row r="356" spans="1:1" s="6" customFormat="1" x14ac:dyDescent="0.25">
      <c r="A356" s="5"/>
    </row>
    <row r="357" spans="1:1" s="6" customFormat="1" x14ac:dyDescent="0.25">
      <c r="A357" s="5"/>
    </row>
    <row r="358" spans="1:1" s="6" customFormat="1" x14ac:dyDescent="0.25">
      <c r="A358" s="5"/>
    </row>
    <row r="359" spans="1:1" s="6" customFormat="1" x14ac:dyDescent="0.25">
      <c r="A359" s="5"/>
    </row>
  </sheetData>
  <mergeCells count="7">
    <mergeCell ref="B105:C105"/>
    <mergeCell ref="A1:J3"/>
    <mergeCell ref="B16:C16"/>
    <mergeCell ref="B21:I23"/>
    <mergeCell ref="B50:C50"/>
    <mergeCell ref="B76:C76"/>
    <mergeCell ref="B79:F8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REGISTROS CONT. CON RETENCIONES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w11</dc:creator>
  <cp:lastModifiedBy>Usuario</cp:lastModifiedBy>
  <dcterms:created xsi:type="dcterms:W3CDTF">2024-03-23T23:09:58Z</dcterms:created>
  <dcterms:modified xsi:type="dcterms:W3CDTF">2026-01-20T19:19:48Z</dcterms:modified>
</cp:coreProperties>
</file>